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ГОРОДСКОЙ_СОВЕТ\РЕЕСТР РЕШЕНИЙ ГС\5-й созыв\2026 год\49 сессия\"/>
    </mc:Choice>
  </mc:AlternateContent>
  <bookViews>
    <workbookView xWindow="0" yWindow="0" windowWidth="28800" windowHeight="12435"/>
  </bookViews>
  <sheets>
    <sheet name="сессия " sheetId="5" r:id="rId1"/>
  </sheets>
  <definedNames>
    <definedName name="_xlnm.Print_Area" localSheetId="0">'сессия '!$A$1:$G$340</definedName>
  </definedNames>
  <calcPr calcId="152511"/>
</workbook>
</file>

<file path=xl/calcChain.xml><?xml version="1.0" encoding="utf-8"?>
<calcChain xmlns="http://schemas.openxmlformats.org/spreadsheetml/2006/main">
  <c r="G284" i="5" l="1"/>
  <c r="G285" i="5"/>
  <c r="G269" i="5"/>
  <c r="G260" i="5" l="1"/>
  <c r="G242" i="5"/>
  <c r="G237" i="5" l="1"/>
  <c r="G235" i="5"/>
  <c r="G147" i="5" l="1"/>
  <c r="G146" i="5" s="1"/>
  <c r="G97" i="5"/>
  <c r="G95" i="5"/>
  <c r="G92" i="5"/>
  <c r="G89" i="5"/>
  <c r="G87" i="5"/>
  <c r="G63" i="5"/>
  <c r="G86" i="5" l="1"/>
  <c r="G85" i="5" s="1"/>
  <c r="G84" i="5" s="1"/>
  <c r="G336" i="5"/>
  <c r="G335" i="5" s="1"/>
  <c r="G334" i="5" s="1"/>
  <c r="G333" i="5" s="1"/>
  <c r="G331" i="5"/>
  <c r="G329" i="5"/>
  <c r="G327" i="5"/>
  <c r="G324" i="5"/>
  <c r="G322" i="5"/>
  <c r="G318" i="5"/>
  <c r="G316" i="5"/>
  <c r="G314" i="5"/>
  <c r="G311" i="5"/>
  <c r="G309" i="5"/>
  <c r="G307" i="5"/>
  <c r="G304" i="5"/>
  <c r="G303" i="5"/>
  <c r="G299" i="5"/>
  <c r="G298" i="5" s="1"/>
  <c r="G297" i="5" s="1"/>
  <c r="G295" i="5"/>
  <c r="G293" i="5"/>
  <c r="G291" i="5"/>
  <c r="G278" i="5"/>
  <c r="G275" i="5"/>
  <c r="G272" i="5"/>
  <c r="G263" i="5"/>
  <c r="G256" i="5"/>
  <c r="G255" i="5" s="1"/>
  <c r="G254" i="5" s="1"/>
  <c r="G252" i="5"/>
  <c r="G251" i="5"/>
  <c r="G250" i="5" s="1"/>
  <c r="G248" i="5"/>
  <c r="G245" i="5" s="1"/>
  <c r="G247" i="5"/>
  <c r="G240" i="5"/>
  <c r="G239" i="5" s="1"/>
  <c r="G229" i="5"/>
  <c r="G228" i="5" s="1"/>
  <c r="G227" i="5" s="1"/>
  <c r="G226" i="5" s="1"/>
  <c r="G222" i="5"/>
  <c r="G220" i="5"/>
  <c r="G211" i="5"/>
  <c r="G210" i="5"/>
  <c r="G209" i="5" s="1"/>
  <c r="G208" i="5" s="1"/>
  <c r="G207" i="5" s="1"/>
  <c r="G206" i="5" s="1"/>
  <c r="G204" i="5"/>
  <c r="G203" i="5" s="1"/>
  <c r="G202" i="5" s="1"/>
  <c r="G201" i="5" s="1"/>
  <c r="G200" i="5" s="1"/>
  <c r="G198" i="5"/>
  <c r="G197" i="5" s="1"/>
  <c r="G196" i="5" s="1"/>
  <c r="G195" i="5" s="1"/>
  <c r="G194" i="5" s="1"/>
  <c r="G192" i="5"/>
  <c r="G191" i="5" s="1"/>
  <c r="G190" i="5" s="1"/>
  <c r="G189" i="5" s="1"/>
  <c r="G188" i="5" s="1"/>
  <c r="G185" i="5"/>
  <c r="G181" i="5"/>
  <c r="G178" i="5"/>
  <c r="G175" i="5"/>
  <c r="G172" i="5"/>
  <c r="G170" i="5"/>
  <c r="G165" i="5"/>
  <c r="G162" i="5"/>
  <c r="G160" i="5"/>
  <c r="G155" i="5"/>
  <c r="G154" i="5" s="1"/>
  <c r="G153" i="5" s="1"/>
  <c r="G152" i="5" s="1"/>
  <c r="G149" i="5"/>
  <c r="G145" i="5" s="1"/>
  <c r="G144" i="5" s="1"/>
  <c r="G143" i="5" s="1"/>
  <c r="G141" i="5"/>
  <c r="G140" i="5" s="1"/>
  <c r="G139" i="5" s="1"/>
  <c r="G138" i="5" s="1"/>
  <c r="G137" i="5" s="1"/>
  <c r="G135" i="5"/>
  <c r="G133" i="5"/>
  <c r="G126" i="5"/>
  <c r="G125" i="5" s="1"/>
  <c r="G124" i="5" s="1"/>
  <c r="G123" i="5" s="1"/>
  <c r="G119" i="5"/>
  <c r="G118" i="5" s="1"/>
  <c r="G117" i="5" s="1"/>
  <c r="G115" i="5"/>
  <c r="G112" i="5"/>
  <c r="G108" i="5"/>
  <c r="G107" i="5" s="1"/>
  <c r="G106" i="5" s="1"/>
  <c r="G103" i="5"/>
  <c r="G102" i="5" s="1"/>
  <c r="G101" i="5" s="1"/>
  <c r="G100" i="5" s="1"/>
  <c r="G81" i="5"/>
  <c r="G80" i="5" s="1"/>
  <c r="G79" i="5" s="1"/>
  <c r="G78" i="5" s="1"/>
  <c r="G75" i="5"/>
  <c r="G74" i="5" s="1"/>
  <c r="G69" i="5"/>
  <c r="G67" i="5"/>
  <c r="G61" i="5"/>
  <c r="G59" i="5"/>
  <c r="G56" i="5"/>
  <c r="G54" i="5"/>
  <c r="G52" i="5"/>
  <c r="G50" i="5"/>
  <c r="G45" i="5"/>
  <c r="G43" i="5"/>
  <c r="G35" i="5"/>
  <c r="G34" i="5" s="1"/>
  <c r="G33" i="5" s="1"/>
  <c r="G30" i="5"/>
  <c r="G29" i="5" s="1"/>
  <c r="G28" i="5" s="1"/>
  <c r="G24" i="5"/>
  <c r="G23" i="5" s="1"/>
  <c r="G22" i="5" s="1"/>
  <c r="G21" i="5" s="1"/>
  <c r="G16" i="5"/>
  <c r="G13" i="5"/>
  <c r="G49" i="5" l="1"/>
  <c r="G48" i="5" s="1"/>
  <c r="G12" i="5"/>
  <c r="G11" i="5" s="1"/>
  <c r="G10" i="5" s="1"/>
  <c r="G9" i="5" s="1"/>
  <c r="G8" i="5" s="1"/>
  <c r="G180" i="5"/>
  <c r="G27" i="5"/>
  <c r="G77" i="5"/>
  <c r="G219" i="5"/>
  <c r="G218" i="5" s="1"/>
  <c r="G217" i="5" s="1"/>
  <c r="G216" i="5" s="1"/>
  <c r="G111" i="5"/>
  <c r="G110" i="5" s="1"/>
  <c r="G105" i="5" s="1"/>
  <c r="G99" i="5" s="1"/>
  <c r="G169" i="5"/>
  <c r="G168" i="5" s="1"/>
  <c r="G167" i="5" s="1"/>
  <c r="G306" i="5"/>
  <c r="G302" i="5" s="1"/>
  <c r="G301" i="5" s="1"/>
  <c r="G42" i="5"/>
  <c r="G41" i="5" s="1"/>
  <c r="G40" i="5" s="1"/>
  <c r="G66" i="5"/>
  <c r="G65" i="5" s="1"/>
  <c r="G159" i="5"/>
  <c r="G158" i="5" s="1"/>
  <c r="G157" i="5" s="1"/>
  <c r="G268" i="5"/>
  <c r="G267" i="5" s="1"/>
  <c r="G266" i="5" s="1"/>
  <c r="G132" i="5"/>
  <c r="G131" i="5" s="1"/>
  <c r="G130" i="5" s="1"/>
  <c r="G122" i="5" s="1"/>
  <c r="G246" i="5"/>
  <c r="G259" i="5"/>
  <c r="G258" i="5" s="1"/>
  <c r="G232" i="5" s="1"/>
  <c r="G231" i="5" s="1"/>
  <c r="G287" i="5"/>
  <c r="G283" i="5" s="1"/>
  <c r="G282" i="5" s="1"/>
  <c r="G265" i="5" l="1"/>
  <c r="G151" i="5"/>
  <c r="G47" i="5"/>
  <c r="G20" i="5" s="1"/>
  <c r="G225" i="5"/>
  <c r="G215" i="5" l="1"/>
  <c r="G19" i="5"/>
  <c r="G7" i="5" l="1"/>
</calcChain>
</file>

<file path=xl/sharedStrings.xml><?xml version="1.0" encoding="utf-8"?>
<sst xmlns="http://schemas.openxmlformats.org/spreadsheetml/2006/main" count="1870" uniqueCount="297">
  <si>
    <t/>
  </si>
  <si>
    <t>ВЕД</t>
  </si>
  <si>
    <t>РЗ</t>
  </si>
  <si>
    <t>ПР</t>
  </si>
  <si>
    <t>ЦСР</t>
  </si>
  <si>
    <t>ВР</t>
  </si>
  <si>
    <t>801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</si>
  <si>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</si>
  <si>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</si>
  <si>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</si>
  <si>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</si>
  <si>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Руководство и управление в сфере установленных функций органов местного самоуправления</t>
  </si>
  <si>
    <t>Расходы на содержание органов местного самоуправления</t>
  </si>
  <si>
    <t>99 1 00 11410</t>
  </si>
  <si>
    <t>100</t>
  </si>
  <si>
    <t>200</t>
  </si>
  <si>
    <t>Депутаты представительного органа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</si>
  <si>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</si>
  <si>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</si>
  <si>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</si>
  <si>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04</t>
  </si>
  <si>
    <t>Создание условий для развития и сохранения кадрового потенциала</t>
  </si>
  <si>
    <t>400</t>
  </si>
  <si>
    <t>Иные бюджетные ассигнования</t>
  </si>
  <si>
    <t>800</t>
  </si>
  <si>
    <t>Резервные фонды</t>
  </si>
  <si>
    <t>11</t>
  </si>
  <si>
    <t>Прочие непрограммные расходы</t>
  </si>
  <si>
    <t>Резервный фонд местной администрации</t>
  </si>
  <si>
    <t>Резервный фонд на предупреждение и ликвидацию чрезвычайных ситуаций и стихийных бедствий</t>
  </si>
  <si>
    <t>Другие общегосударственные вопросы</t>
  </si>
  <si>
    <t>13</t>
  </si>
  <si>
    <t>Учет и мониторинг муниципальной собственности</t>
  </si>
  <si>
    <t>Оценка имущества для принятия управленческих решений</t>
  </si>
  <si>
    <t>Страхование объектов муниципальной собственности</t>
  </si>
  <si>
    <t>Содержание муниципального жилищного фонда</t>
  </si>
  <si>
    <t>Расходы на исполнение судебных решений о взыскании из бюджета по искам юридических и физических лиц</t>
  </si>
  <si>
    <t>Выполнение других обязательств муниципальных образований</t>
  </si>
  <si>
    <t>Социальное обеспечение и иные выплаты населению</t>
  </si>
  <si>
    <t>300</t>
  </si>
  <si>
    <t>Условно утвержденные расходы</t>
  </si>
  <si>
    <t>Другие вопросы в области национальной безопасности и правоохранительной деятельности</t>
  </si>
  <si>
    <t>14</t>
  </si>
  <si>
    <t>Обеспечение мероприятий по пожарной безопасности, защиты населения, территорий от чрезвычайных ситуаций</t>
  </si>
  <si>
    <t>Межбюджетные трансферты</t>
  </si>
  <si>
    <t>500</t>
  </si>
  <si>
    <t>Расходы в области дорожно-транспортного комплекса</t>
  </si>
  <si>
    <t>Транспорт</t>
  </si>
  <si>
    <t>08</t>
  </si>
  <si>
    <t>Другие вопросы в области национальной экономики</t>
  </si>
  <si>
    <t>12</t>
  </si>
  <si>
    <t>Подготовка документов территориального планирования муниципальных образований</t>
  </si>
  <si>
    <t>Поддержка субъектов малого и среднего предпринимательства</t>
  </si>
  <si>
    <t>Предоставление грантов начинающим субъектам малого предпринимательства</t>
  </si>
  <si>
    <t>05</t>
  </si>
  <si>
    <t>Жилищное хозяйство</t>
  </si>
  <si>
    <t>10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</si>
  <si>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</si>
  <si>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</si>
  <si>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Социальное обеспечение населения</t>
  </si>
  <si>
    <t>Расходы на обеспечение деятельности (оказание услуг) муниципальных учреждений</t>
  </si>
  <si>
    <t>Поддержка социально ориентированных некоммерческих организаций</t>
  </si>
  <si>
    <t>600</t>
  </si>
  <si>
    <t>Меры социальной поддержки для семьи и детей из малообеспеченных и многодетных семей</t>
  </si>
  <si>
    <t>Поддержка ветеранов войны, тыла и труда</t>
  </si>
  <si>
    <t>Иные социальные выплаты отдельным категориям граждан по муниципальным правовым актам муниципальных образований</t>
  </si>
  <si>
    <t>Обеспечение жильем работников муниципальной бюджетной сферы</t>
  </si>
  <si>
    <t>Другие вопросы в области средств массовой информации</t>
  </si>
  <si>
    <t>Прочие межбюджетные трансферты общего характера</t>
  </si>
  <si>
    <t>Осуществление расходных обязательств ОМСУ в части полномочий по решению вопросов местного значения, переданных  в соответствии с заключенным между органом местного самоуправления муниципального района и поселения соглашением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</si>
  <si>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</si>
  <si>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</si>
  <si>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Дорожное хозяйство (дорожные фонды)</t>
  </si>
  <si>
    <t>09</t>
  </si>
  <si>
    <t>Содержание, текущий и капитальный ремонт автомобильных дорог общего пользования местного значения</t>
  </si>
  <si>
    <t>Формирование современной городской среды на территории Республики Саха (Якутия)</t>
  </si>
  <si>
    <t>Текущее содержание и ремонт дорог общего пользования и инженерных сооружений на них</t>
  </si>
  <si>
    <t>Коммунальное хозяйство</t>
  </si>
  <si>
    <t>Развитие систем коммунальной инфраструктуры муниципальных образований</t>
  </si>
  <si>
    <t>Благоустройство</t>
  </si>
  <si>
    <t>Содержание и ремонт объектов уличного освещения</t>
  </si>
  <si>
    <t>Очистка и посадка зеленой зоны</t>
  </si>
  <si>
    <t>Организация ритуальных услуг и содержание мест захоронения</t>
  </si>
  <si>
    <t>Содержание скверов и площадей</t>
  </si>
  <si>
    <t>Прочие мероприятия по благоустройству</t>
  </si>
  <si>
    <t>Другие вопросы в области жилищно-коммунального хозяйства</t>
  </si>
  <si>
    <t>07</t>
  </si>
  <si>
    <t>Другие вопросы в области культуры, кинематографии</t>
  </si>
  <si>
    <t>Другие вопросы в области социальной политики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</si>
  <si>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</si>
  <si>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</si>
  <si>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</si>
  <si>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</si>
  <si>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</si>
  <si>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ФИЗИЧЕСКАЯ КУЛЬТУРА И СПОРТ</t>
  </si>
  <si>
    <t>СРЕДСТВА МАССОВОЙ ИНФОРМАЦИИ</t>
  </si>
  <si>
    <t>СОЦИАЛЬНАЯ ПОЛИТИКА</t>
  </si>
  <si>
    <t>ОБЩЕГОСУДАРСТВЕННЫЕ ВОПРОСЫ</t>
  </si>
  <si>
    <t>Переселение граждан из аварийного жилищного фонда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</si>
  <si>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</si>
  <si>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(за счет МБ)</t>
  </si>
  <si>
    <t>Предоставление субсидий бюджетным, автономным учреждениям и иным некоммерческим организациям</t>
  </si>
  <si>
    <t>Реализация мероприятий по обеспечению жильем молодых семей</t>
  </si>
  <si>
    <t>Профилактика правонарушений</t>
  </si>
  <si>
    <t xml:space="preserve">Содействие развитию добровольных народных дружин в сфере охраны общественного порядка </t>
  </si>
  <si>
    <t xml:space="preserve">Социальное обеспечение и иные выплаты населению
</t>
  </si>
  <si>
    <t>Организация профилактических мероприятий по пропаганде безопасности дорожного движения</t>
  </si>
  <si>
    <t>Приобретение, установка и обслуживание систем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</si>
  <si>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</si>
  <si>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Обеспечение безопасности жизнедеятельности населения Республики Саха (Якутия) </t>
  </si>
  <si>
    <t>99 0 00 0000 0</t>
  </si>
  <si>
    <t>99 1 00 0000 0</t>
  </si>
  <si>
    <t>99 1 00 1141 0</t>
  </si>
  <si>
    <t>99 1 00 1172 0</t>
  </si>
  <si>
    <t>99 1 00 1160 0</t>
  </si>
  <si>
    <t xml:space="preserve">99 1 00 1141 0 </t>
  </si>
  <si>
    <t>99 5 00 0000 0</t>
  </si>
  <si>
    <t>99 5 00 7110 0</t>
  </si>
  <si>
    <t>99 5 00 7120 0</t>
  </si>
  <si>
    <t>99 5 00 9101 7</t>
  </si>
  <si>
    <t>99 5 00 9101 9</t>
  </si>
  <si>
    <t>99 9 00 0000 0</t>
  </si>
  <si>
    <t>99 5 00 9100 8</t>
  </si>
  <si>
    <t>99 6 00 0000 0</t>
  </si>
  <si>
    <t>99 6 00 8851 0</t>
  </si>
  <si>
    <t>99 1 00 1174 0</t>
  </si>
  <si>
    <t>Экономическое развитие Республики Саха (Якутия)</t>
  </si>
  <si>
    <t>74 3 00 1003 0</t>
  </si>
  <si>
    <t>74 3 00 0000 0</t>
  </si>
  <si>
    <t>Ведомственные проекты</t>
  </si>
  <si>
    <t>74 0 00 0000 0</t>
  </si>
  <si>
    <t>Управление собственностью Республики Саха (Якутия)</t>
  </si>
  <si>
    <t>73 3 00 0000 0</t>
  </si>
  <si>
    <t>73 3 00 1000 2</t>
  </si>
  <si>
    <t>73 0 00 0000 0</t>
  </si>
  <si>
    <t>73 3 00 1000 3</t>
  </si>
  <si>
    <t>73 3 00 1000 4</t>
  </si>
  <si>
    <t>73 3 00 1000 6</t>
  </si>
  <si>
    <t>73 3 00 1002 2</t>
  </si>
  <si>
    <t>Организация учета использования земель</t>
  </si>
  <si>
    <t>64 0 00 0000 0</t>
  </si>
  <si>
    <t>64 3 00 0000 0</t>
  </si>
  <si>
    <t>64 3 00 1003 0</t>
  </si>
  <si>
    <t>54 0 00 0000 0</t>
  </si>
  <si>
    <t>54 3 00 0000 0</t>
  </si>
  <si>
    <t>54 3 00 1000 5</t>
  </si>
  <si>
    <t>54 3 00 1002 0</t>
  </si>
  <si>
    <t>54 3 00 1000 4</t>
  </si>
  <si>
    <t xml:space="preserve">Обеспечение качественным жильем Республики Саха (Якутия) </t>
  </si>
  <si>
    <t>61 0 00 0000 0</t>
  </si>
  <si>
    <t>61 3 00 0000 0</t>
  </si>
  <si>
    <t>61 3 00 1000 0</t>
  </si>
  <si>
    <t xml:space="preserve">Развитие предпринимательства и туризма в Республике Саха (Якутия) </t>
  </si>
  <si>
    <t>68 0 00 0000 0</t>
  </si>
  <si>
    <t>68 3 00 0000 0</t>
  </si>
  <si>
    <t>68 3 00 1000 0</t>
  </si>
  <si>
    <t>68 3 00 1000 Г</t>
  </si>
  <si>
    <t>61 3 00 1001 3</t>
  </si>
  <si>
    <t xml:space="preserve">Реализация молодежной политики, патриотического воспитания граждан и развитие гражданского общества </t>
  </si>
  <si>
    <t>52 0 00 0000 0</t>
  </si>
  <si>
    <t>Комплексы процессных мероприятий</t>
  </si>
  <si>
    <t>52 4 00 0000 0</t>
  </si>
  <si>
    <t>52 4 00 2200 1</t>
  </si>
  <si>
    <t>Развитие культуры</t>
  </si>
  <si>
    <t>50 0 00 0000 0</t>
  </si>
  <si>
    <t>50 4 00 0000 0</t>
  </si>
  <si>
    <t>50 4 00 2200 0</t>
  </si>
  <si>
    <t>Социальная поддержка граждан в Республике Саха (Якутия)</t>
  </si>
  <si>
    <t>55 0 00 0000 0</t>
  </si>
  <si>
    <t>55 3 00 0000 0</t>
  </si>
  <si>
    <t>55 4 00 0000 0</t>
  </si>
  <si>
    <t>55 4 00 7101 0</t>
  </si>
  <si>
    <t>55 3 00 1001 0</t>
  </si>
  <si>
    <t>55 3 00 1004 0</t>
  </si>
  <si>
    <t>61 3 00 1001 1</t>
  </si>
  <si>
    <t>61 3 00 1001 2</t>
  </si>
  <si>
    <t>61 3 00 L497 0</t>
  </si>
  <si>
    <t xml:space="preserve">55 0 00 0000 0 </t>
  </si>
  <si>
    <t>55 3 00 1005 0</t>
  </si>
  <si>
    <t>55 4 00 7102 0</t>
  </si>
  <si>
    <t xml:space="preserve">Развитие физической культуры и спорта </t>
  </si>
  <si>
    <t>57 0 00 0000 0</t>
  </si>
  <si>
    <t>57 4 00 0000 0</t>
  </si>
  <si>
    <t>57 4 00 2200 1</t>
  </si>
  <si>
    <t xml:space="preserve">Развитие информационного общества </t>
  </si>
  <si>
    <t>75 3 00 0000 0</t>
  </si>
  <si>
    <t>75 0 00 0000 0</t>
  </si>
  <si>
    <t>75 3 00 1004 0</t>
  </si>
  <si>
    <t xml:space="preserve">Развитие транспортного комплекса Республики Саха (Якутия) </t>
  </si>
  <si>
    <t xml:space="preserve">Развитие сельского хозяйства и регулирование рынков сельскохозяйственной продукции, сырья и продовольствия </t>
  </si>
  <si>
    <t>67 3 00 6936 0</t>
  </si>
  <si>
    <t>60 0 00 0000 0</t>
  </si>
  <si>
    <t>60 3 00 0000 0</t>
  </si>
  <si>
    <t>60 3 00 1003 0</t>
  </si>
  <si>
    <t>63 0 00 0000 0</t>
  </si>
  <si>
    <t>63 3 00 0000 0</t>
  </si>
  <si>
    <t>63 3 00 1000 7</t>
  </si>
  <si>
    <t>61 3 00 1002 0</t>
  </si>
  <si>
    <t>61 3 00 1007 0</t>
  </si>
  <si>
    <t xml:space="preserve">61 3 00 1007 0 </t>
  </si>
  <si>
    <t>61 3 00 1008 0</t>
  </si>
  <si>
    <t>61 3 00 S470 1</t>
  </si>
  <si>
    <t>Софинансирование реализации мероприятий в области жилищного строительства (за счет средств МБ)</t>
  </si>
  <si>
    <t>61 3 00 1003 0</t>
  </si>
  <si>
    <t>Региональный проект "Формирование комфортной городской среды"</t>
  </si>
  <si>
    <t>63 1 F2 5555 0</t>
  </si>
  <si>
    <t>63 3 00 1000 1</t>
  </si>
  <si>
    <t>63 3 00 1000 2</t>
  </si>
  <si>
    <t>63 3 00 1000 3</t>
  </si>
  <si>
    <t>63 3 00 1000 9</t>
  </si>
  <si>
    <t>60 4 00 0000 0</t>
  </si>
  <si>
    <t>60 4 00 22001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</si>
  <si>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</si>
  <si>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 1</t>
  </si>
  <si>
    <t>63 3 00 1003 0</t>
  </si>
  <si>
    <t>Освещение деятельности ОМСУ в средствах массовой информации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</si>
  <si>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</si>
  <si>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</si>
  <si>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
</t>
  </si>
  <si>
    <t>МЕЖБЮДЖЕТНЫЕ ТРАНСФЕРТЫ ОБЩЕГО ХАРАКТЕРА БЮДЖЕТАМ БЮДЖЕТНОЙ СИСТЕМЫ РОССИЙСКОЙ ФЕДЕРАЦИИ</t>
  </si>
  <si>
    <t>Капитальные вложения в объекты государственной (муниципальной) собственности</t>
  </si>
  <si>
    <t>60 4 00 2200 1</t>
  </si>
  <si>
    <t>Содержание, текущий и капитальный ремонт нежилых помещений</t>
  </si>
  <si>
    <t>73 3 00 1000 7</t>
  </si>
  <si>
    <t>Выполнение работ по технологическому присоединению
к электрическим сетям электроснабжения застройки индивидуальных жилых домов</t>
  </si>
  <si>
    <t>Развитие и освоение территорий в целях стимулирования
строительства индивидуальных жилых домов</t>
  </si>
  <si>
    <t>73 3 00 1000 1</t>
  </si>
  <si>
    <t>Формирование муниципальной собственности на объекты капитального строительства</t>
  </si>
  <si>
    <t>Сельское хозяйство и рыболовство</t>
  </si>
  <si>
    <t>67 0 00 0000 0</t>
  </si>
  <si>
    <t>67 3 00 0000 0</t>
  </si>
  <si>
    <t>Оценка земельных участков</t>
  </si>
  <si>
    <t>73 3 00 1002 1</t>
  </si>
  <si>
    <t xml:space="preserve">Руководство и управление в сфере установленных функций </t>
  </si>
  <si>
    <t>55 4 00 1160 0</t>
  </si>
  <si>
    <t>63  3 00 1000 8</t>
  </si>
  <si>
    <t>Содержание и капитальный ремонт дворовых территорий многоквартирных домов, проездов к дворовым территориям многоквартирных домов</t>
  </si>
  <si>
    <t>63 3 00 1000 8</t>
  </si>
  <si>
    <t>Обеспечение качественным жильем Республики Саха (Якутия)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</si>
  <si>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в субъектах РФ, входящих в состав Дальневосточного федерального округа)</t>
  </si>
  <si>
    <t>63 3 00 L505 0</t>
  </si>
  <si>
    <t>Благоустройство дворовых территорий (реализация проекта "1000 дворов" в субъектах РФ, входящих в состав ДФО)</t>
  </si>
  <si>
    <t>63 3 00 1002 1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</si>
  <si>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</t>
  </si>
  <si>
    <t>63 3 00 6265 0</t>
  </si>
  <si>
    <t>Поддержка инвалидов</t>
  </si>
  <si>
    <t>55 3 52 1001 0</t>
  </si>
  <si>
    <t>Обеспечение качественными жилищно-коммунальными услугами и развитие энергетики Республики Саха (Якутия)</t>
  </si>
  <si>
    <t>62 0 00 0000 0</t>
  </si>
  <si>
    <t>62 3 00 0000 0</t>
  </si>
  <si>
    <t>Мероприятия по энергосбережению и повышению энергетической эффективности на объектах муниципальной собственности</t>
  </si>
  <si>
    <t>62 3 00 1000 0</t>
  </si>
  <si>
    <t>60 4 00 6213 0</t>
  </si>
  <si>
    <t>60 4 00 S213 0</t>
  </si>
  <si>
    <t>Софинансирование расходных обязательств местных бюджетов, связанных с капитальным ремонтом и ремонтом автомобильных дорог общего пользования местного значения сельских поселений, городских поселений и городских округов (за счет средств ГБ)</t>
  </si>
  <si>
    <t>Софинансирование расходных обязательств местных бюджетов, связанных с капитальным ремонтом и ремонтом автомобильных дорог общего пользования местного значения сельских поселений, городских поселений и городских округов (за счет средств МБ)</t>
  </si>
  <si>
    <t>63 3 00 1000 4</t>
  </si>
  <si>
    <t>Текущий и капитальный ремонт жилищного фонда</t>
  </si>
  <si>
    <t>Обеспечение граждан доступным и комфортным жильем</t>
  </si>
  <si>
    <t>61 3 00 1001 0</t>
  </si>
  <si>
    <t>Текущий и капитальный ремонт муниципального жилищного фонда</t>
  </si>
  <si>
    <t>61 3 00 1002 1</t>
  </si>
  <si>
    <t>Администрация городского поселения "Город Мирный" муниципального района "Мирнинский район" Республики Саха (Якутия)</t>
  </si>
  <si>
    <t>Софинансирование расходных обязательств местных бюджетов, связанных с капитальным ремонтом и ремонтом автомобильных дорог общего пользования местного значения сельских поселений, городских поселений и городских округов</t>
  </si>
  <si>
    <t>60 4 00 9Д00 7</t>
  </si>
  <si>
    <t>60 4 00 SД00 7</t>
  </si>
  <si>
    <t>60 3 00 1007 0</t>
  </si>
  <si>
    <t>Текущее содержание и ремонт дорог общего пользования местного  значения и инженерных сооружений на них</t>
  </si>
  <si>
    <t>73 3 00 1003 2</t>
  </si>
  <si>
    <t>Содержание, текущий и капитальный ремонт прочего имущества</t>
  </si>
  <si>
    <t>50 4 00 1107 0</t>
  </si>
  <si>
    <t>Финансовое обеспечение дорожной деятельности опорных населенных пунктов от 20 тысяч человек Дальневосточного федерального округа</t>
  </si>
  <si>
    <t>60 1 И8 5417 0</t>
  </si>
  <si>
    <t>60 1 И8 9Д02 0</t>
  </si>
  <si>
    <t>Иные межбюджетные трансферты на финансовое обеспечение дорожной деятельности опорных населенных пунктов с населением от 20 тысяч человек, расположенных в Дальневосточном федеральном округе, в рамках реализации национального проекта "Инфраструктура для жизни"</t>
  </si>
  <si>
    <t>Софинансирование из местного бюджета иных межбюджетных трансфертов на финансовое обеспечение дорожной деятельности опорных населенных пунктов с населением от 20 тысяч человек, расположенных в Дальневосточном федеральном округе, в рамках реализации национального проекта "Инфраструктура для жизни"</t>
  </si>
  <si>
    <t>60 1 И8 SД02 0</t>
  </si>
  <si>
    <t>Проведение мероприятий, посвященных 80-летию Победы в Великой Отечественной войне</t>
  </si>
  <si>
    <t>МУ "Мирнинский городской Совет"</t>
  </si>
  <si>
    <t>КСП ГП "Город Мирный"</t>
  </si>
  <si>
    <t>МКУ "УЖКХ" ГП "Город Мирный"</t>
  </si>
  <si>
    <t>Исполнение расходов бюджета ГП "Город Мирный" за 2025 год по ведомственной структуре расходов бюджета</t>
  </si>
  <si>
    <t>Единица измерения: руб.</t>
  </si>
  <si>
    <t>Исполнено</t>
  </si>
  <si>
    <t>Стимулирование и материально-техническое обеспечение деятельности народных дружин</t>
  </si>
  <si>
    <t>54 3 00 6277 0</t>
  </si>
  <si>
    <t>54 3 00 S277 0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</si>
  <si>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</si>
  <si>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Молодежная политика</t>
  </si>
  <si>
    <t>Другие вопросы в области физической культуры и спорта</t>
  </si>
  <si>
    <t>Контрольно-счетная палата муниципального образования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</si>
  <si>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</si>
  <si>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Приобретение квартир специализированного жилого фонда для отдельных категорий граждан</t>
  </si>
  <si>
    <t>Всего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</si>
  <si>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</si>
  <si>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Наименование показателя</t>
  </si>
  <si>
    <t>Приложение 2
к решению городского Совета депутатов
№ V - 49-1 от 30.04.2026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</si>
</sst>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_(* #,##0.00_);_(* \(#,##0.00\);_(* &quot;-&quot;??_);_(@_)"/>
  </numFmts>
  <fonts count="16" x14ac:knownFonts="1">
    <font>
      <sz val="10"/>
      <color rgb="FF000000"/>
      <name val="Times New Roman"/>
      <family val="2"/>
    </font>
    <font>
      <b/>
      <i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Arial Cyr"/>
      <family val="2"/>
    </font>
    <font>
      <sz val="11"/>
      <color theme="1"/>
      <name val="Calibri"/>
      <family val="2"/>
      <scheme val="minor"/>
    </font>
    <font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Arial Cyr"/>
    </font>
    <font>
      <i/>
      <sz val="10"/>
      <color rgb="FF00000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CCCC"/>
      </patternFill>
    </fill>
    <fill>
      <patternFill patternType="solid">
        <fgColor indexed="6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3">
    <xf numFmtId="0" fontId="0" fillId="0" borderId="0">
      <alignment vertical="top" wrapText="1"/>
    </xf>
    <xf numFmtId="0" fontId="2" fillId="0" borderId="0"/>
    <xf numFmtId="0" fontId="3" fillId="0" borderId="0"/>
    <xf numFmtId="0" fontId="2" fillId="0" borderId="0"/>
    <xf numFmtId="0" fontId="6" fillId="4" borderId="3"/>
    <xf numFmtId="4" fontId="6" fillId="0" borderId="1">
      <alignment horizontal="right" vertical="top" shrinkToFit="1"/>
    </xf>
    <xf numFmtId="0" fontId="7" fillId="0" borderId="0"/>
    <xf numFmtId="0" fontId="3" fillId="5" borderId="0"/>
    <xf numFmtId="165" fontId="2" fillId="0" borderId="0" applyFont="0" applyFill="0" applyBorder="0" applyAlignment="0" applyProtection="0"/>
    <xf numFmtId="4" fontId="8" fillId="0" borderId="1">
      <alignment horizontal="right" vertical="top" shrinkToFit="1"/>
    </xf>
    <xf numFmtId="4" fontId="10" fillId="0" borderId="1">
      <alignment horizontal="right" vertical="top" shrinkToFit="1"/>
    </xf>
    <xf numFmtId="1" fontId="8" fillId="0" borderId="1">
      <alignment horizontal="center" vertical="top" shrinkToFit="1"/>
    </xf>
    <xf numFmtId="0" fontId="10" fillId="0" borderId="1">
      <alignment vertical="top" wrapText="1"/>
    </xf>
  </cellStyleXfs>
  <cellXfs count="56">
    <xf numFmtId="0" fontId="0" fillId="0" borderId="0" xfId="0">
      <alignment vertical="top" wrapText="1"/>
    </xf>
    <xf numFmtId="0" fontId="0" fillId="3" borderId="0" xfId="0" applyFill="1">
      <alignment vertical="top" wrapText="1"/>
    </xf>
    <xf numFmtId="0" fontId="1" fillId="0" borderId="0" xfId="0" applyFont="1">
      <alignment vertical="top" wrapText="1"/>
    </xf>
    <xf numFmtId="0" fontId="5" fillId="0" borderId="0" xfId="0" applyFont="1">
      <alignment vertical="top" wrapText="1"/>
    </xf>
    <xf numFmtId="0" fontId="4" fillId="0" borderId="0" xfId="0" applyFont="1">
      <alignment vertical="top" wrapText="1"/>
    </xf>
    <xf numFmtId="0" fontId="1" fillId="3" borderId="0" xfId="0" applyFont="1" applyFill="1">
      <alignment vertical="top" wrapText="1"/>
    </xf>
    <xf numFmtId="0" fontId="11" fillId="0" borderId="0" xfId="0" applyFont="1">
      <alignment vertical="top" wrapText="1"/>
    </xf>
    <xf numFmtId="0" fontId="9" fillId="0" borderId="0" xfId="0" applyFont="1">
      <alignment vertical="top" wrapText="1"/>
    </xf>
    <xf numFmtId="0" fontId="2" fillId="0" borderId="0" xfId="0" applyFont="1">
      <alignment vertical="top" wrapText="1"/>
    </xf>
    <xf numFmtId="0" fontId="2" fillId="3" borderId="0" xfId="0" applyFont="1" applyFill="1">
      <alignment vertical="top" wrapText="1"/>
    </xf>
    <xf numFmtId="0" fontId="2" fillId="0" borderId="0" xfId="0" applyFont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4" fontId="13" fillId="3" borderId="1" xfId="0" applyNumberFormat="1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top" wrapText="1"/>
    </xf>
    <xf numFmtId="4" fontId="13" fillId="2" borderId="1" xfId="0" applyNumberFormat="1" applyFont="1" applyFill="1" applyBorder="1" applyAlignment="1">
      <alignment horizontal="right" vertical="top" wrapText="1"/>
    </xf>
    <xf numFmtId="0" fontId="13" fillId="0" borderId="1" xfId="0" applyFont="1" applyBorder="1">
      <alignment vertical="top" wrapText="1"/>
    </xf>
    <xf numFmtId="0" fontId="13" fillId="0" borderId="1" xfId="0" applyFont="1" applyBorder="1" applyAlignment="1">
      <alignment horizontal="center" vertical="top" wrapText="1"/>
    </xf>
    <xf numFmtId="0" fontId="13" fillId="3" borderId="1" xfId="0" applyFont="1" applyFill="1" applyBorder="1" applyAlignment="1">
      <alignment horizontal="center" vertical="top" wrapText="1"/>
    </xf>
    <xf numFmtId="4" fontId="13" fillId="3" borderId="1" xfId="0" applyNumberFormat="1" applyFont="1" applyFill="1" applyBorder="1" applyAlignment="1">
      <alignment horizontal="right" vertical="top" wrapText="1"/>
    </xf>
    <xf numFmtId="0" fontId="14" fillId="0" borderId="1" xfId="0" applyFont="1" applyBorder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14" fillId="3" borderId="1" xfId="0" applyFont="1" applyFill="1" applyBorder="1" applyAlignment="1">
      <alignment horizontal="center" vertical="top" wrapText="1"/>
    </xf>
    <xf numFmtId="4" fontId="14" fillId="3" borderId="1" xfId="0" applyNumberFormat="1" applyFont="1" applyFill="1" applyBorder="1" applyAlignment="1">
      <alignment horizontal="right" vertical="top" wrapText="1"/>
    </xf>
    <xf numFmtId="0" fontId="2" fillId="0" borderId="1" xfId="0" applyFont="1" applyBorder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4" fontId="2" fillId="3" borderId="1" xfId="0" applyNumberFormat="1" applyFont="1" applyFill="1" applyBorder="1" applyAlignment="1">
      <alignment horizontal="right" vertical="top" wrapText="1"/>
    </xf>
    <xf numFmtId="0" fontId="13" fillId="2" borderId="1" xfId="0" applyFont="1" applyFill="1" applyBorder="1">
      <alignment vertical="top" wrapText="1"/>
    </xf>
    <xf numFmtId="4" fontId="2" fillId="3" borderId="7" xfId="5" applyFont="1" applyFill="1" applyBorder="1">
      <alignment horizontal="right" vertical="top" shrinkToFit="1"/>
    </xf>
    <xf numFmtId="4" fontId="2" fillId="3" borderId="2" xfId="5" applyFont="1" applyFill="1" applyBorder="1">
      <alignment horizontal="right" vertical="top" shrinkToFit="1"/>
    </xf>
    <xf numFmtId="1" fontId="13" fillId="3" borderId="2" xfId="4" applyNumberFormat="1" applyFont="1" applyFill="1" applyBorder="1" applyAlignment="1">
      <alignment horizontal="center" vertical="top" shrinkToFit="1"/>
    </xf>
    <xf numFmtId="1" fontId="2" fillId="3" borderId="2" xfId="4" applyNumberFormat="1" applyFont="1" applyFill="1" applyBorder="1" applyAlignment="1">
      <alignment horizontal="center" vertical="top" shrinkToFit="1"/>
    </xf>
    <xf numFmtId="0" fontId="2" fillId="3" borderId="4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164" fontId="2" fillId="3" borderId="2" xfId="0" applyNumberFormat="1" applyFont="1" applyFill="1" applyBorder="1">
      <alignment vertical="top" wrapText="1"/>
    </xf>
    <xf numFmtId="0" fontId="2" fillId="3" borderId="6" xfId="0" applyFont="1" applyFill="1" applyBorder="1" applyAlignment="1">
      <alignment horizontal="center" vertical="top" wrapText="1"/>
    </xf>
    <xf numFmtId="4" fontId="2" fillId="3" borderId="6" xfId="0" applyNumberFormat="1" applyFont="1" applyFill="1" applyBorder="1" applyAlignment="1">
      <alignment horizontal="right" vertical="top" wrapText="1"/>
    </xf>
    <xf numFmtId="0" fontId="14" fillId="3" borderId="1" xfId="0" applyFont="1" applyFill="1" applyBorder="1">
      <alignment vertical="top" wrapText="1"/>
    </xf>
    <xf numFmtId="0" fontId="2" fillId="3" borderId="1" xfId="0" applyFont="1" applyFill="1" applyBorder="1">
      <alignment vertical="top" wrapText="1"/>
    </xf>
    <xf numFmtId="0" fontId="15" fillId="3" borderId="1" xfId="0" applyFont="1" applyFill="1" applyBorder="1" applyAlignment="1">
      <alignment horizontal="center" vertical="top" wrapText="1"/>
    </xf>
    <xf numFmtId="0" fontId="13" fillId="3" borderId="1" xfId="0" applyFont="1" applyFill="1" applyBorder="1">
      <alignment vertical="top" wrapText="1"/>
    </xf>
    <xf numFmtId="4" fontId="14" fillId="3" borderId="1" xfId="0" applyNumberFormat="1" applyFont="1" applyFill="1" applyBorder="1" applyAlignment="1">
      <alignment horizontal="right" vertical="center" wrapText="1"/>
    </xf>
    <xf numFmtId="4" fontId="2" fillId="3" borderId="1" xfId="0" applyNumberFormat="1" applyFont="1" applyFill="1" applyBorder="1" applyAlignment="1">
      <alignment horizontal="right" vertical="center" wrapText="1"/>
    </xf>
    <xf numFmtId="4" fontId="14" fillId="3" borderId="2" xfId="5" applyFont="1" applyFill="1" applyBorder="1">
      <alignment horizontal="right" vertical="top" shrinkToFit="1"/>
    </xf>
    <xf numFmtId="0" fontId="14" fillId="0" borderId="2" xfId="0" applyFont="1" applyBorder="1" applyAlignment="1">
      <alignment horizontal="left" vertical="top" wrapText="1"/>
    </xf>
    <xf numFmtId="1" fontId="8" fillId="0" borderId="1" xfId="11">
      <alignment horizontal="center" vertical="top" shrinkToFit="1"/>
    </xf>
    <xf numFmtId="4" fontId="0" fillId="0" borderId="0" xfId="0" applyNumberFormat="1">
      <alignment vertical="top" wrapText="1"/>
    </xf>
    <xf numFmtId="0" fontId="2" fillId="3" borderId="8" xfId="0" applyFont="1" applyFill="1" applyBorder="1" applyAlignment="1">
      <alignment horizontal="center" vertical="top" wrapText="1"/>
    </xf>
    <xf numFmtId="4" fontId="14" fillId="3" borderId="5" xfId="0" applyNumberFormat="1" applyFont="1" applyFill="1" applyBorder="1" applyAlignment="1">
      <alignment horizontal="right" vertical="top" wrapText="1"/>
    </xf>
    <xf numFmtId="4" fontId="2" fillId="3" borderId="2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right" vertical="center" wrapText="1"/>
    </xf>
  </cellXfs>
  <cellStyles count="13">
    <cellStyle name="xl34" xfId="11"/>
    <cellStyle name="xl35" xfId="4"/>
    <cellStyle name="xl37" xfId="12"/>
    <cellStyle name="xl40" xfId="5"/>
    <cellStyle name="xl57" xfId="10"/>
    <cellStyle name="xl58" xfId="9"/>
    <cellStyle name="Обычный" xfId="0" builtinId="0"/>
    <cellStyle name="Обычный 10" xfId="3"/>
    <cellStyle name="Обычный 2" xfId="2"/>
    <cellStyle name="Обычный 2 2" xfId="1"/>
    <cellStyle name="Обычный 3" xfId="6"/>
    <cellStyle name="Обычный 7" xfId="7"/>
    <cellStyle name="Финансовый 12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0"/>
  <sheetViews>
    <sheetView tabSelected="1" zoomScaleNormal="100" zoomScaleSheetLayoutView="90" workbookViewId="0">
      <pane xSplit="1" ySplit="6" topLeftCell="B189" activePane="bottomRight" state="frozen"/>
      <selection pane="topRight" activeCell="B1" sqref="B1"/>
      <selection pane="bottomLeft" activeCell="A6" sqref="A6"/>
      <selection pane="bottomRight" activeCell="A2" sqref="A2:G2"/>
    </sheetView>
  </sheetViews>
  <sheetFormatPr defaultRowHeight="12.75" outlineLevelRow="2" x14ac:dyDescent="0.2"/>
  <cols>
    <col min="1" max="1" width="79.33203125" style="8" customWidth="1"/>
    <col min="2" max="2" width="9" style="8" customWidth="1"/>
    <col min="3" max="3" width="9.1640625" style="9" customWidth="1"/>
    <col min="4" max="4" width="9.33203125" style="9" customWidth="1"/>
    <col min="5" max="5" width="17.6640625" style="9" customWidth="1"/>
    <col min="6" max="6" width="9.33203125" style="9" customWidth="1"/>
    <col min="7" max="7" width="28.83203125" style="9" customWidth="1"/>
    <col min="8" max="8" width="32.33203125" customWidth="1"/>
  </cols>
  <sheetData>
    <row r="1" spans="1:7" x14ac:dyDescent="0.2">
      <c r="A1" s="8" t="s">
        <v>0</v>
      </c>
    </row>
    <row r="2" spans="1:7" ht="42.2" customHeight="1" x14ac:dyDescent="0.2">
      <c r="A2" s="53" t="s">
        <v>296</v>
      </c>
      <c r="B2" s="53"/>
      <c r="C2" s="53"/>
      <c r="D2" s="53"/>
      <c r="E2" s="53"/>
      <c r="F2" s="53"/>
      <c r="G2" s="53"/>
    </row>
    <row r="3" spans="1:7" ht="27" customHeight="1" x14ac:dyDescent="0.2">
      <c r="A3" s="10"/>
      <c r="B3" s="10"/>
      <c r="C3" s="10"/>
      <c r="D3" s="10"/>
      <c r="E3" s="10"/>
      <c r="F3" s="10"/>
      <c r="G3" s="10"/>
    </row>
    <row r="4" spans="1:7" ht="32.25" customHeight="1" x14ac:dyDescent="0.2">
      <c r="A4" s="54" t="s">
        <v>281</v>
      </c>
      <c r="B4" s="54"/>
      <c r="C4" s="54"/>
      <c r="D4" s="54"/>
      <c r="E4" s="54"/>
      <c r="F4" s="54"/>
      <c r="G4" s="54"/>
    </row>
    <row r="5" spans="1:7" ht="18" customHeight="1" x14ac:dyDescent="0.2">
      <c r="A5" s="55" t="s">
        <v>282</v>
      </c>
      <c r="B5" s="55"/>
      <c r="C5" s="55"/>
      <c r="D5" s="55"/>
      <c r="E5" s="55"/>
      <c r="F5" s="55"/>
      <c r="G5" s="55"/>
    </row>
    <row r="6" spans="1:7" ht="36" customHeight="1" x14ac:dyDescent="0.2">
      <c r="A6" s="11" t="s">
        <v>295</v>
      </c>
      <c r="B6" s="11" t="s">
        <v>1</v>
      </c>
      <c r="C6" s="12" t="s">
        <v>2</v>
      </c>
      <c r="D6" s="12" t="s">
        <v>3</v>
      </c>
      <c r="E6" s="12" t="s">
        <v>4</v>
      </c>
      <c r="F6" s="12" t="s">
        <v>5</v>
      </c>
      <c r="G6" s="12" t="s">
        <v>283</v>
      </c>
    </row>
    <row r="7" spans="1:7" ht="17.25" customHeight="1" x14ac:dyDescent="0.2">
      <c r="A7" s="13" t="s">
        <v>293</v>
      </c>
      <c r="B7" s="11"/>
      <c r="C7" s="12" t="s">
        <v>0</v>
      </c>
      <c r="D7" s="12" t="s">
        <v>0</v>
      </c>
      <c r="E7" s="12" t="s">
        <v>0</v>
      </c>
      <c r="F7" s="12" t="s">
        <v>0</v>
      </c>
      <c r="G7" s="14">
        <f t="shared" ref="G7" si="0">G8+G19+G206+G215</f>
        <v>1486204642.1900001</v>
      </c>
    </row>
    <row r="8" spans="1:7" ht="24.75" customHeight="1" x14ac:dyDescent="0.2">
      <c r="A8" s="15" t="s">
        <v>278</v>
      </c>
      <c r="B8" s="16" t="s">
        <v>6</v>
      </c>
      <c r="C8" s="16" t="s">
        <v>0</v>
      </c>
      <c r="D8" s="16" t="s">
        <v>0</v>
      </c>
      <c r="E8" s="16" t="s">
        <v>0</v>
      </c>
      <c r="F8" s="16" t="s">
        <v>0</v>
      </c>
      <c r="G8" s="17">
        <f>G9</f>
        <v>5660960.4299999997</v>
      </c>
    </row>
    <row r="9" spans="1:7" ht="16.5" customHeight="1" x14ac:dyDescent="0.2">
      <c r="A9" s="18" t="s">
        <v>97</v>
      </c>
      <c r="B9" s="19" t="s">
        <v>6</v>
      </c>
      <c r="C9" s="20" t="s">
        <v>7</v>
      </c>
      <c r="D9" s="20" t="s">
        <v>218</v>
      </c>
      <c r="E9" s="20" t="s">
        <v>0</v>
      </c>
      <c r="F9" s="20" t="s">
        <v>0</v>
      </c>
      <c r="G9" s="21">
        <f>G10</f>
        <v>5660960.4299999997</v>
      </c>
    </row>
    <row r="10" spans="1:7" ht="39" customHeight="1" x14ac:dyDescent="0.2">
      <c r="A10" s="18" t="s">
        <v>8</v>
      </c>
      <c r="B10" s="19" t="s">
        <v>6</v>
      </c>
      <c r="C10" s="20" t="s">
        <v>7</v>
      </c>
      <c r="D10" s="20" t="s">
        <v>9</v>
      </c>
      <c r="E10" s="20" t="s">
        <v>0</v>
      </c>
      <c r="F10" s="20" t="s">
        <v>0</v>
      </c>
      <c r="G10" s="21">
        <f>G11</f>
        <v>5660960.4299999997</v>
      </c>
    </row>
    <row r="11" spans="1:7" x14ac:dyDescent="0.2">
      <c r="A11" s="18" t="s">
        <v>10</v>
      </c>
      <c r="B11" s="19" t="s">
        <v>6</v>
      </c>
      <c r="C11" s="20" t="s">
        <v>7</v>
      </c>
      <c r="D11" s="20" t="s">
        <v>9</v>
      </c>
      <c r="E11" s="20" t="s">
        <v>110</v>
      </c>
      <c r="F11" s="20" t="s">
        <v>0</v>
      </c>
      <c r="G11" s="21">
        <f>G12</f>
        <v>5660960.4299999997</v>
      </c>
    </row>
    <row r="12" spans="1:7" ht="25.5" x14ac:dyDescent="0.2">
      <c r="A12" s="18" t="s">
        <v>11</v>
      </c>
      <c r="B12" s="19" t="s">
        <v>6</v>
      </c>
      <c r="C12" s="20" t="s">
        <v>7</v>
      </c>
      <c r="D12" s="20" t="s">
        <v>9</v>
      </c>
      <c r="E12" s="20" t="s">
        <v>111</v>
      </c>
      <c r="F12" s="20" t="s">
        <v>0</v>
      </c>
      <c r="G12" s="21">
        <f t="shared" ref="G12" si="1">G13+G16</f>
        <v>5660960.4299999997</v>
      </c>
    </row>
    <row r="13" spans="1:7" x14ac:dyDescent="0.2">
      <c r="A13" s="22" t="s">
        <v>12</v>
      </c>
      <c r="B13" s="23" t="s">
        <v>6</v>
      </c>
      <c r="C13" s="24" t="s">
        <v>7</v>
      </c>
      <c r="D13" s="24" t="s">
        <v>9</v>
      </c>
      <c r="E13" s="24" t="s">
        <v>112</v>
      </c>
      <c r="F13" s="24" t="s">
        <v>0</v>
      </c>
      <c r="G13" s="25">
        <f t="shared" ref="G13" si="2">G14+G15</f>
        <v>5464433.4299999997</v>
      </c>
    </row>
    <row r="14" spans="1:7" ht="53.25" customHeight="1" x14ac:dyDescent="0.2">
      <c r="A14" s="26" t="s">
        <v>217</v>
      </c>
      <c r="B14" s="27" t="s">
        <v>6</v>
      </c>
      <c r="C14" s="28" t="s">
        <v>7</v>
      </c>
      <c r="D14" s="28" t="s">
        <v>9</v>
      </c>
      <c r="E14" s="28" t="s">
        <v>112</v>
      </c>
      <c r="F14" s="28" t="s">
        <v>14</v>
      </c>
      <c r="G14" s="29">
        <v>5428133.4299999997</v>
      </c>
    </row>
    <row r="15" spans="1:7" ht="29.25" customHeight="1" x14ac:dyDescent="0.2">
      <c r="A15" s="26" t="s">
        <v>216</v>
      </c>
      <c r="B15" s="27" t="s">
        <v>6</v>
      </c>
      <c r="C15" s="28" t="s">
        <v>7</v>
      </c>
      <c r="D15" s="28" t="s">
        <v>9</v>
      </c>
      <c r="E15" s="28" t="s">
        <v>112</v>
      </c>
      <c r="F15" s="28" t="s">
        <v>15</v>
      </c>
      <c r="G15" s="29">
        <v>36300</v>
      </c>
    </row>
    <row r="16" spans="1:7" ht="25.5" x14ac:dyDescent="0.2">
      <c r="A16" s="22" t="s">
        <v>16</v>
      </c>
      <c r="B16" s="23" t="s">
        <v>6</v>
      </c>
      <c r="C16" s="24" t="s">
        <v>7</v>
      </c>
      <c r="D16" s="24" t="s">
        <v>9</v>
      </c>
      <c r="E16" s="24" t="s">
        <v>113</v>
      </c>
      <c r="F16" s="24" t="s">
        <v>0</v>
      </c>
      <c r="G16" s="25">
        <f t="shared" ref="G16" si="3">G17+G18</f>
        <v>196527</v>
      </c>
    </row>
    <row r="17" spans="1:8" ht="40.5" customHeight="1" x14ac:dyDescent="0.2">
      <c r="A17" s="26" t="s">
        <v>217</v>
      </c>
      <c r="B17" s="27" t="s">
        <v>6</v>
      </c>
      <c r="C17" s="28" t="s">
        <v>7</v>
      </c>
      <c r="D17" s="28" t="s">
        <v>9</v>
      </c>
      <c r="E17" s="28" t="s">
        <v>113</v>
      </c>
      <c r="F17" s="28" t="s">
        <v>14</v>
      </c>
      <c r="G17" s="29">
        <v>142527</v>
      </c>
    </row>
    <row r="18" spans="1:8" ht="28.5" customHeight="1" x14ac:dyDescent="0.2">
      <c r="A18" s="26" t="s">
        <v>216</v>
      </c>
      <c r="B18" s="27" t="s">
        <v>6</v>
      </c>
      <c r="C18" s="28" t="s">
        <v>7</v>
      </c>
      <c r="D18" s="28" t="s">
        <v>9</v>
      </c>
      <c r="E18" s="28" t="s">
        <v>113</v>
      </c>
      <c r="F18" s="28" t="s">
        <v>15</v>
      </c>
      <c r="G18" s="29">
        <v>54000</v>
      </c>
    </row>
    <row r="19" spans="1:8" ht="42.75" customHeight="1" x14ac:dyDescent="0.2">
      <c r="A19" s="30" t="s">
        <v>262</v>
      </c>
      <c r="B19" s="16" t="s">
        <v>6</v>
      </c>
      <c r="C19" s="16" t="s">
        <v>0</v>
      </c>
      <c r="D19" s="16" t="s">
        <v>0</v>
      </c>
      <c r="E19" s="16" t="s">
        <v>0</v>
      </c>
      <c r="F19" s="16" t="s">
        <v>0</v>
      </c>
      <c r="G19" s="17">
        <f t="shared" ref="G19" si="4">G20+G77+G99+G122+G151+G194+G200+G137+G143+G188</f>
        <v>719021206.28000009</v>
      </c>
    </row>
    <row r="20" spans="1:8" ht="19.5" customHeight="1" x14ac:dyDescent="0.2">
      <c r="A20" s="18" t="s">
        <v>97</v>
      </c>
      <c r="B20" s="19" t="s">
        <v>6</v>
      </c>
      <c r="C20" s="20" t="s">
        <v>7</v>
      </c>
      <c r="D20" s="20" t="s">
        <v>218</v>
      </c>
      <c r="E20" s="20" t="s">
        <v>0</v>
      </c>
      <c r="F20" s="20" t="s">
        <v>0</v>
      </c>
      <c r="G20" s="21">
        <f>G21+G27+G40+G47</f>
        <v>232721127.05000001</v>
      </c>
      <c r="H20" s="49"/>
    </row>
    <row r="21" spans="1:8" ht="30" customHeight="1" x14ac:dyDescent="0.2">
      <c r="A21" s="18" t="s">
        <v>17</v>
      </c>
      <c r="B21" s="19" t="s">
        <v>6</v>
      </c>
      <c r="C21" s="20" t="s">
        <v>7</v>
      </c>
      <c r="D21" s="20" t="s">
        <v>18</v>
      </c>
      <c r="E21" s="20" t="s">
        <v>0</v>
      </c>
      <c r="F21" s="20" t="s">
        <v>0</v>
      </c>
      <c r="G21" s="21">
        <f>G22</f>
        <v>9855531.9600000009</v>
      </c>
    </row>
    <row r="22" spans="1:8" x14ac:dyDescent="0.2">
      <c r="A22" s="18" t="s">
        <v>10</v>
      </c>
      <c r="B22" s="19" t="s">
        <v>6</v>
      </c>
      <c r="C22" s="20" t="s">
        <v>7</v>
      </c>
      <c r="D22" s="20" t="s">
        <v>18</v>
      </c>
      <c r="E22" s="20" t="s">
        <v>110</v>
      </c>
      <c r="F22" s="20" t="s">
        <v>0</v>
      </c>
      <c r="G22" s="21">
        <f>G23</f>
        <v>9855531.9600000009</v>
      </c>
    </row>
    <row r="23" spans="1:8" ht="25.5" x14ac:dyDescent="0.2">
      <c r="A23" s="18" t="s">
        <v>11</v>
      </c>
      <c r="B23" s="19" t="s">
        <v>6</v>
      </c>
      <c r="C23" s="20" t="s">
        <v>7</v>
      </c>
      <c r="D23" s="20" t="s">
        <v>18</v>
      </c>
      <c r="E23" s="20" t="s">
        <v>111</v>
      </c>
      <c r="F23" s="20" t="s">
        <v>0</v>
      </c>
      <c r="G23" s="21">
        <f>G24</f>
        <v>9855531.9600000009</v>
      </c>
    </row>
    <row r="24" spans="1:8" x14ac:dyDescent="0.2">
      <c r="A24" s="22" t="s">
        <v>19</v>
      </c>
      <c r="B24" s="23" t="s">
        <v>6</v>
      </c>
      <c r="C24" s="24" t="s">
        <v>7</v>
      </c>
      <c r="D24" s="24" t="s">
        <v>18</v>
      </c>
      <c r="E24" s="24" t="s">
        <v>114</v>
      </c>
      <c r="F24" s="24" t="s">
        <v>0</v>
      </c>
      <c r="G24" s="25">
        <f>G25+G26</f>
        <v>9855531.9600000009</v>
      </c>
    </row>
    <row r="25" spans="1:8" ht="54.75" customHeight="1" x14ac:dyDescent="0.2">
      <c r="A25" s="26" t="s">
        <v>217</v>
      </c>
      <c r="B25" s="27" t="s">
        <v>6</v>
      </c>
      <c r="C25" s="28" t="s">
        <v>7</v>
      </c>
      <c r="D25" s="28" t="s">
        <v>18</v>
      </c>
      <c r="E25" s="28" t="s">
        <v>114</v>
      </c>
      <c r="F25" s="28" t="s">
        <v>14</v>
      </c>
      <c r="G25" s="31">
        <v>9795531.9600000009</v>
      </c>
    </row>
    <row r="26" spans="1:8" ht="25.5" x14ac:dyDescent="0.2">
      <c r="A26" s="26" t="s">
        <v>216</v>
      </c>
      <c r="B26" s="27" t="s">
        <v>6</v>
      </c>
      <c r="C26" s="28" t="s">
        <v>7</v>
      </c>
      <c r="D26" s="28" t="s">
        <v>18</v>
      </c>
      <c r="E26" s="28" t="s">
        <v>114</v>
      </c>
      <c r="F26" s="28">
        <v>200</v>
      </c>
      <c r="G26" s="32">
        <v>60000</v>
      </c>
    </row>
    <row r="27" spans="1:8" ht="38.25" x14ac:dyDescent="0.2">
      <c r="A27" s="18" t="s">
        <v>294</v>
      </c>
      <c r="B27" s="19" t="s">
        <v>6</v>
      </c>
      <c r="C27" s="20" t="s">
        <v>7</v>
      </c>
      <c r="D27" s="20" t="s">
        <v>20</v>
      </c>
      <c r="E27" s="20" t="s">
        <v>0</v>
      </c>
      <c r="F27" s="20" t="s">
        <v>0</v>
      </c>
      <c r="G27" s="21">
        <f t="shared" ref="G27" si="5">G28+G33</f>
        <v>198969747.33000001</v>
      </c>
    </row>
    <row r="28" spans="1:8" x14ac:dyDescent="0.2">
      <c r="A28" s="18" t="s">
        <v>126</v>
      </c>
      <c r="B28" s="19" t="s">
        <v>6</v>
      </c>
      <c r="C28" s="20" t="s">
        <v>7</v>
      </c>
      <c r="D28" s="20" t="s">
        <v>20</v>
      </c>
      <c r="E28" s="33" t="s">
        <v>130</v>
      </c>
      <c r="F28" s="20" t="s">
        <v>0</v>
      </c>
      <c r="G28" s="21">
        <f t="shared" ref="G28:G29" si="6">G29</f>
        <v>928294.40000000002</v>
      </c>
    </row>
    <row r="29" spans="1:8" x14ac:dyDescent="0.2">
      <c r="A29" s="18" t="s">
        <v>129</v>
      </c>
      <c r="B29" s="19" t="s">
        <v>6</v>
      </c>
      <c r="C29" s="20" t="s">
        <v>7</v>
      </c>
      <c r="D29" s="20" t="s">
        <v>20</v>
      </c>
      <c r="E29" s="33" t="s">
        <v>128</v>
      </c>
      <c r="F29" s="20" t="s">
        <v>0</v>
      </c>
      <c r="G29" s="21">
        <f t="shared" si="6"/>
        <v>928294.40000000002</v>
      </c>
    </row>
    <row r="30" spans="1:8" ht="25.5" x14ac:dyDescent="0.2">
      <c r="A30" s="22" t="s">
        <v>21</v>
      </c>
      <c r="B30" s="23" t="s">
        <v>6</v>
      </c>
      <c r="C30" s="24" t="s">
        <v>7</v>
      </c>
      <c r="D30" s="24" t="s">
        <v>20</v>
      </c>
      <c r="E30" s="24" t="s">
        <v>127</v>
      </c>
      <c r="F30" s="24" t="s">
        <v>0</v>
      </c>
      <c r="G30" s="25">
        <f t="shared" ref="G30" si="7">G31+G32</f>
        <v>928294.40000000002</v>
      </c>
    </row>
    <row r="31" spans="1:8" ht="51" x14ac:dyDescent="0.2">
      <c r="A31" s="26" t="s">
        <v>217</v>
      </c>
      <c r="B31" s="27" t="s">
        <v>6</v>
      </c>
      <c r="C31" s="28" t="s">
        <v>7</v>
      </c>
      <c r="D31" s="28" t="s">
        <v>20</v>
      </c>
      <c r="E31" s="34" t="s">
        <v>127</v>
      </c>
      <c r="F31" s="28" t="s">
        <v>14</v>
      </c>
      <c r="G31" s="29">
        <v>580261.4</v>
      </c>
    </row>
    <row r="32" spans="1:8" ht="25.5" x14ac:dyDescent="0.2">
      <c r="A32" s="26" t="s">
        <v>216</v>
      </c>
      <c r="B32" s="27" t="s">
        <v>6</v>
      </c>
      <c r="C32" s="28" t="s">
        <v>7</v>
      </c>
      <c r="D32" s="28" t="s">
        <v>20</v>
      </c>
      <c r="E32" s="28" t="s">
        <v>127</v>
      </c>
      <c r="F32" s="28" t="s">
        <v>15</v>
      </c>
      <c r="G32" s="32">
        <v>348033</v>
      </c>
    </row>
    <row r="33" spans="1:7" x14ac:dyDescent="0.2">
      <c r="A33" s="18" t="s">
        <v>10</v>
      </c>
      <c r="B33" s="19" t="s">
        <v>6</v>
      </c>
      <c r="C33" s="20" t="s">
        <v>7</v>
      </c>
      <c r="D33" s="20" t="s">
        <v>20</v>
      </c>
      <c r="E33" s="20" t="s">
        <v>110</v>
      </c>
      <c r="F33" s="20" t="s">
        <v>0</v>
      </c>
      <c r="G33" s="21">
        <f t="shared" ref="G33:G34" si="8">G34</f>
        <v>198041452.93000001</v>
      </c>
    </row>
    <row r="34" spans="1:7" ht="25.5" x14ac:dyDescent="0.2">
      <c r="A34" s="18" t="s">
        <v>11</v>
      </c>
      <c r="B34" s="19" t="s">
        <v>6</v>
      </c>
      <c r="C34" s="20" t="s">
        <v>7</v>
      </c>
      <c r="D34" s="20" t="s">
        <v>20</v>
      </c>
      <c r="E34" s="20" t="s">
        <v>111</v>
      </c>
      <c r="F34" s="20" t="s">
        <v>0</v>
      </c>
      <c r="G34" s="21">
        <f t="shared" si="8"/>
        <v>198041452.93000001</v>
      </c>
    </row>
    <row r="35" spans="1:7" x14ac:dyDescent="0.2">
      <c r="A35" s="22" t="s">
        <v>12</v>
      </c>
      <c r="B35" s="23" t="s">
        <v>6</v>
      </c>
      <c r="C35" s="24" t="s">
        <v>7</v>
      </c>
      <c r="D35" s="24" t="s">
        <v>20</v>
      </c>
      <c r="E35" s="24" t="s">
        <v>112</v>
      </c>
      <c r="F35" s="24" t="s">
        <v>0</v>
      </c>
      <c r="G35" s="51">
        <f t="shared" ref="G35" si="9">G36+G37+G38+G39</f>
        <v>198041452.93000001</v>
      </c>
    </row>
    <row r="36" spans="1:7" ht="54.75" customHeight="1" x14ac:dyDescent="0.2">
      <c r="A36" s="26" t="s">
        <v>217</v>
      </c>
      <c r="B36" s="27" t="s">
        <v>6</v>
      </c>
      <c r="C36" s="28" t="s">
        <v>7</v>
      </c>
      <c r="D36" s="28" t="s">
        <v>20</v>
      </c>
      <c r="E36" s="28" t="s">
        <v>112</v>
      </c>
      <c r="F36" s="50" t="s">
        <v>14</v>
      </c>
      <c r="G36" s="52">
        <v>176395226.46000001</v>
      </c>
    </row>
    <row r="37" spans="1:7" ht="25.5" x14ac:dyDescent="0.2">
      <c r="A37" s="26" t="s">
        <v>216</v>
      </c>
      <c r="B37" s="27" t="s">
        <v>6</v>
      </c>
      <c r="C37" s="28" t="s">
        <v>7</v>
      </c>
      <c r="D37" s="28" t="s">
        <v>20</v>
      </c>
      <c r="E37" s="35" t="s">
        <v>115</v>
      </c>
      <c r="F37" s="36" t="s">
        <v>15</v>
      </c>
      <c r="G37" s="37">
        <v>20703067.100000001</v>
      </c>
    </row>
    <row r="38" spans="1:7" ht="16.5" customHeight="1" outlineLevel="1" x14ac:dyDescent="0.2">
      <c r="A38" s="26" t="s">
        <v>38</v>
      </c>
      <c r="B38" s="27" t="s">
        <v>6</v>
      </c>
      <c r="C38" s="28" t="s">
        <v>7</v>
      </c>
      <c r="D38" s="28" t="s">
        <v>20</v>
      </c>
      <c r="E38" s="28" t="s">
        <v>13</v>
      </c>
      <c r="F38" s="38">
        <v>300</v>
      </c>
      <c r="G38" s="39">
        <v>223166.37</v>
      </c>
    </row>
    <row r="39" spans="1:7" x14ac:dyDescent="0.2">
      <c r="A39" s="26" t="s">
        <v>23</v>
      </c>
      <c r="B39" s="27" t="s">
        <v>6</v>
      </c>
      <c r="C39" s="28" t="s">
        <v>7</v>
      </c>
      <c r="D39" s="28" t="s">
        <v>20</v>
      </c>
      <c r="E39" s="28" t="s">
        <v>112</v>
      </c>
      <c r="F39" s="28" t="s">
        <v>24</v>
      </c>
      <c r="G39" s="29">
        <v>719993</v>
      </c>
    </row>
    <row r="40" spans="1:7" x14ac:dyDescent="0.2">
      <c r="A40" s="18" t="s">
        <v>25</v>
      </c>
      <c r="B40" s="19" t="s">
        <v>6</v>
      </c>
      <c r="C40" s="20" t="s">
        <v>7</v>
      </c>
      <c r="D40" s="20" t="s">
        <v>26</v>
      </c>
      <c r="E40" s="20" t="s">
        <v>0</v>
      </c>
      <c r="F40" s="20" t="s">
        <v>0</v>
      </c>
      <c r="G40" s="21">
        <f t="shared" ref="G40:G41" si="10">G41</f>
        <v>0</v>
      </c>
    </row>
    <row r="41" spans="1:7" x14ac:dyDescent="0.2">
      <c r="A41" s="18" t="s">
        <v>10</v>
      </c>
      <c r="B41" s="19" t="s">
        <v>6</v>
      </c>
      <c r="C41" s="20" t="s">
        <v>7</v>
      </c>
      <c r="D41" s="20" t="s">
        <v>26</v>
      </c>
      <c r="E41" s="20" t="s">
        <v>110</v>
      </c>
      <c r="F41" s="20" t="s">
        <v>0</v>
      </c>
      <c r="G41" s="21">
        <f t="shared" si="10"/>
        <v>0</v>
      </c>
    </row>
    <row r="42" spans="1:7" x14ac:dyDescent="0.2">
      <c r="A42" s="18" t="s">
        <v>27</v>
      </c>
      <c r="B42" s="19" t="s">
        <v>6</v>
      </c>
      <c r="C42" s="20" t="s">
        <v>7</v>
      </c>
      <c r="D42" s="20" t="s">
        <v>26</v>
      </c>
      <c r="E42" s="20" t="s">
        <v>116</v>
      </c>
      <c r="F42" s="20" t="s">
        <v>0</v>
      </c>
      <c r="G42" s="21">
        <f t="shared" ref="G42" si="11">G43+G45</f>
        <v>0</v>
      </c>
    </row>
    <row r="43" spans="1:7" x14ac:dyDescent="0.2">
      <c r="A43" s="22" t="s">
        <v>28</v>
      </c>
      <c r="B43" s="23" t="s">
        <v>6</v>
      </c>
      <c r="C43" s="24" t="s">
        <v>7</v>
      </c>
      <c r="D43" s="24" t="s">
        <v>26</v>
      </c>
      <c r="E43" s="24" t="s">
        <v>117</v>
      </c>
      <c r="F43" s="24" t="s">
        <v>0</v>
      </c>
      <c r="G43" s="25">
        <f>G44</f>
        <v>0</v>
      </c>
    </row>
    <row r="44" spans="1:7" x14ac:dyDescent="0.2">
      <c r="A44" s="26" t="s">
        <v>23</v>
      </c>
      <c r="B44" s="27" t="s">
        <v>6</v>
      </c>
      <c r="C44" s="28" t="s">
        <v>7</v>
      </c>
      <c r="D44" s="28" t="s">
        <v>26</v>
      </c>
      <c r="E44" s="28" t="s">
        <v>117</v>
      </c>
      <c r="F44" s="28" t="s">
        <v>24</v>
      </c>
      <c r="G44" s="29">
        <v>0</v>
      </c>
    </row>
    <row r="45" spans="1:7" ht="25.5" x14ac:dyDescent="0.2">
      <c r="A45" s="22" t="s">
        <v>29</v>
      </c>
      <c r="B45" s="23" t="s">
        <v>6</v>
      </c>
      <c r="C45" s="24" t="s">
        <v>7</v>
      </c>
      <c r="D45" s="24" t="s">
        <v>26</v>
      </c>
      <c r="E45" s="24" t="s">
        <v>118</v>
      </c>
      <c r="F45" s="24" t="s">
        <v>0</v>
      </c>
      <c r="G45" s="25">
        <f>G46</f>
        <v>0</v>
      </c>
    </row>
    <row r="46" spans="1:7" x14ac:dyDescent="0.2">
      <c r="A46" s="26" t="s">
        <v>23</v>
      </c>
      <c r="B46" s="27" t="s">
        <v>6</v>
      </c>
      <c r="C46" s="28" t="s">
        <v>7</v>
      </c>
      <c r="D46" s="28" t="s">
        <v>26</v>
      </c>
      <c r="E46" s="28" t="s">
        <v>118</v>
      </c>
      <c r="F46" s="28" t="s">
        <v>24</v>
      </c>
      <c r="G46" s="29">
        <v>0</v>
      </c>
    </row>
    <row r="47" spans="1:7" x14ac:dyDescent="0.2">
      <c r="A47" s="18" t="s">
        <v>30</v>
      </c>
      <c r="B47" s="19" t="s">
        <v>6</v>
      </c>
      <c r="C47" s="20" t="s">
        <v>7</v>
      </c>
      <c r="D47" s="20" t="s">
        <v>31</v>
      </c>
      <c r="E47" s="20" t="s">
        <v>0</v>
      </c>
      <c r="F47" s="20" t="s">
        <v>0</v>
      </c>
      <c r="G47" s="21">
        <f t="shared" ref="G47" si="12">G48+G65</f>
        <v>23895847.759999998</v>
      </c>
    </row>
    <row r="48" spans="1:7" x14ac:dyDescent="0.2">
      <c r="A48" s="18" t="s">
        <v>131</v>
      </c>
      <c r="B48" s="19" t="s">
        <v>6</v>
      </c>
      <c r="C48" s="20" t="s">
        <v>7</v>
      </c>
      <c r="D48" s="20" t="s">
        <v>31</v>
      </c>
      <c r="E48" s="20" t="s">
        <v>134</v>
      </c>
      <c r="F48" s="20" t="s">
        <v>0</v>
      </c>
      <c r="G48" s="21">
        <f>G49</f>
        <v>12103323.82</v>
      </c>
    </row>
    <row r="49" spans="1:7" x14ac:dyDescent="0.2">
      <c r="A49" s="18" t="s">
        <v>129</v>
      </c>
      <c r="B49" s="19" t="s">
        <v>6</v>
      </c>
      <c r="C49" s="20" t="s">
        <v>7</v>
      </c>
      <c r="D49" s="20" t="s">
        <v>31</v>
      </c>
      <c r="E49" s="20" t="s">
        <v>132</v>
      </c>
      <c r="F49" s="20" t="s">
        <v>0</v>
      </c>
      <c r="G49" s="21">
        <f>G50+G52+G54+G56+G61+G59+G63</f>
        <v>12103323.82</v>
      </c>
    </row>
    <row r="50" spans="1:7" x14ac:dyDescent="0.2">
      <c r="A50" s="22" t="s">
        <v>32</v>
      </c>
      <c r="B50" s="23" t="s">
        <v>6</v>
      </c>
      <c r="C50" s="24" t="s">
        <v>7</v>
      </c>
      <c r="D50" s="24" t="s">
        <v>31</v>
      </c>
      <c r="E50" s="24" t="s">
        <v>133</v>
      </c>
      <c r="F50" s="24" t="s">
        <v>0</v>
      </c>
      <c r="G50" s="25">
        <f>G51</f>
        <v>341715.45</v>
      </c>
    </row>
    <row r="51" spans="1:7" ht="25.5" x14ac:dyDescent="0.2">
      <c r="A51" s="26" t="s">
        <v>216</v>
      </c>
      <c r="B51" s="27" t="s">
        <v>6</v>
      </c>
      <c r="C51" s="28" t="s">
        <v>7</v>
      </c>
      <c r="D51" s="28" t="s">
        <v>31</v>
      </c>
      <c r="E51" s="28" t="s">
        <v>133</v>
      </c>
      <c r="F51" s="28" t="s">
        <v>15</v>
      </c>
      <c r="G51" s="29">
        <v>341715.45</v>
      </c>
    </row>
    <row r="52" spans="1:7" x14ac:dyDescent="0.2">
      <c r="A52" s="22" t="s">
        <v>33</v>
      </c>
      <c r="B52" s="23" t="s">
        <v>6</v>
      </c>
      <c r="C52" s="24" t="s">
        <v>7</v>
      </c>
      <c r="D52" s="24" t="s">
        <v>31</v>
      </c>
      <c r="E52" s="24" t="s">
        <v>135</v>
      </c>
      <c r="F52" s="24" t="s">
        <v>0</v>
      </c>
      <c r="G52" s="25">
        <f>G53</f>
        <v>7500</v>
      </c>
    </row>
    <row r="53" spans="1:7" ht="25.5" x14ac:dyDescent="0.2">
      <c r="A53" s="26" t="s">
        <v>216</v>
      </c>
      <c r="B53" s="27" t="s">
        <v>6</v>
      </c>
      <c r="C53" s="28" t="s">
        <v>7</v>
      </c>
      <c r="D53" s="28" t="s">
        <v>31</v>
      </c>
      <c r="E53" s="28" t="s">
        <v>135</v>
      </c>
      <c r="F53" s="28" t="s">
        <v>15</v>
      </c>
      <c r="G53" s="32">
        <v>7500</v>
      </c>
    </row>
    <row r="54" spans="1:7" x14ac:dyDescent="0.2">
      <c r="A54" s="22" t="s">
        <v>34</v>
      </c>
      <c r="B54" s="23" t="s">
        <v>6</v>
      </c>
      <c r="C54" s="24" t="s">
        <v>7</v>
      </c>
      <c r="D54" s="24" t="s">
        <v>31</v>
      </c>
      <c r="E54" s="24" t="s">
        <v>136</v>
      </c>
      <c r="F54" s="24" t="s">
        <v>0</v>
      </c>
      <c r="G54" s="25">
        <f>G55</f>
        <v>757493.3</v>
      </c>
    </row>
    <row r="55" spans="1:7" ht="25.5" x14ac:dyDescent="0.2">
      <c r="A55" s="26" t="s">
        <v>216</v>
      </c>
      <c r="B55" s="27" t="s">
        <v>6</v>
      </c>
      <c r="C55" s="28" t="s">
        <v>7</v>
      </c>
      <c r="D55" s="28" t="s">
        <v>31</v>
      </c>
      <c r="E55" s="28" t="s">
        <v>136</v>
      </c>
      <c r="F55" s="28" t="s">
        <v>15</v>
      </c>
      <c r="G55" s="29">
        <v>757493.3</v>
      </c>
    </row>
    <row r="56" spans="1:7" x14ac:dyDescent="0.2">
      <c r="A56" s="22" t="s">
        <v>35</v>
      </c>
      <c r="B56" s="23" t="s">
        <v>6</v>
      </c>
      <c r="C56" s="24" t="s">
        <v>7</v>
      </c>
      <c r="D56" s="24" t="s">
        <v>31</v>
      </c>
      <c r="E56" s="24" t="s">
        <v>137</v>
      </c>
      <c r="F56" s="24" t="s">
        <v>0</v>
      </c>
      <c r="G56" s="25">
        <f t="shared" ref="G56" si="13">G57+G58</f>
        <v>10249615.07</v>
      </c>
    </row>
    <row r="57" spans="1:7" ht="28.5" customHeight="1" x14ac:dyDescent="0.2">
      <c r="A57" s="26" t="s">
        <v>216</v>
      </c>
      <c r="B57" s="27" t="s">
        <v>6</v>
      </c>
      <c r="C57" s="28" t="s">
        <v>7</v>
      </c>
      <c r="D57" s="28" t="s">
        <v>31</v>
      </c>
      <c r="E57" s="28" t="s">
        <v>137</v>
      </c>
      <c r="F57" s="28" t="s">
        <v>15</v>
      </c>
      <c r="G57" s="29">
        <v>10146473.33</v>
      </c>
    </row>
    <row r="58" spans="1:7" ht="18.75" customHeight="1" x14ac:dyDescent="0.2">
      <c r="A58" s="26" t="s">
        <v>23</v>
      </c>
      <c r="B58" s="27" t="s">
        <v>6</v>
      </c>
      <c r="C58" s="28" t="s">
        <v>7</v>
      </c>
      <c r="D58" s="28" t="s">
        <v>31</v>
      </c>
      <c r="E58" s="28" t="s">
        <v>137</v>
      </c>
      <c r="F58" s="28" t="s">
        <v>24</v>
      </c>
      <c r="G58" s="29">
        <v>103141.74</v>
      </c>
    </row>
    <row r="59" spans="1:7" ht="12.75" customHeight="1" outlineLevel="1" x14ac:dyDescent="0.2">
      <c r="A59" s="22" t="s">
        <v>231</v>
      </c>
      <c r="B59" s="23" t="s">
        <v>6</v>
      </c>
      <c r="C59" s="23" t="s">
        <v>7</v>
      </c>
      <c r="D59" s="23" t="s">
        <v>31</v>
      </c>
      <c r="E59" s="24" t="s">
        <v>232</v>
      </c>
      <c r="F59" s="27" t="s">
        <v>0</v>
      </c>
      <c r="G59" s="25">
        <f t="shared" ref="G59" si="14">G60</f>
        <v>6000</v>
      </c>
    </row>
    <row r="60" spans="1:7" ht="15.75" customHeight="1" outlineLevel="1" x14ac:dyDescent="0.2">
      <c r="A60" s="26" t="s">
        <v>216</v>
      </c>
      <c r="B60" s="27" t="s">
        <v>6</v>
      </c>
      <c r="C60" s="27" t="s">
        <v>7</v>
      </c>
      <c r="D60" s="27" t="s">
        <v>31</v>
      </c>
      <c r="E60" s="28" t="s">
        <v>232</v>
      </c>
      <c r="F60" s="27" t="s">
        <v>15</v>
      </c>
      <c r="G60" s="29">
        <v>6000</v>
      </c>
    </row>
    <row r="61" spans="1:7" x14ac:dyDescent="0.2">
      <c r="A61" s="22" t="s">
        <v>139</v>
      </c>
      <c r="B61" s="23" t="s">
        <v>6</v>
      </c>
      <c r="C61" s="23" t="s">
        <v>7</v>
      </c>
      <c r="D61" s="23" t="s">
        <v>31</v>
      </c>
      <c r="E61" s="24" t="s">
        <v>138</v>
      </c>
      <c r="F61" s="27" t="s">
        <v>0</v>
      </c>
      <c r="G61" s="25">
        <f>G62</f>
        <v>586000</v>
      </c>
    </row>
    <row r="62" spans="1:7" ht="14.25" customHeight="1" x14ac:dyDescent="0.2">
      <c r="A62" s="26" t="s">
        <v>216</v>
      </c>
      <c r="B62" s="27" t="s">
        <v>6</v>
      </c>
      <c r="C62" s="27" t="s">
        <v>7</v>
      </c>
      <c r="D62" s="27" t="s">
        <v>31</v>
      </c>
      <c r="E62" s="28" t="s">
        <v>138</v>
      </c>
      <c r="F62" s="27" t="s">
        <v>15</v>
      </c>
      <c r="G62" s="29">
        <v>586000</v>
      </c>
    </row>
    <row r="63" spans="1:7" ht="16.5" customHeight="1" x14ac:dyDescent="0.2">
      <c r="A63" s="22" t="s">
        <v>269</v>
      </c>
      <c r="B63" s="23" t="s">
        <v>6</v>
      </c>
      <c r="C63" s="23" t="s">
        <v>7</v>
      </c>
      <c r="D63" s="23" t="s">
        <v>31</v>
      </c>
      <c r="E63" s="24" t="s">
        <v>268</v>
      </c>
      <c r="F63" s="27" t="s">
        <v>0</v>
      </c>
      <c r="G63" s="25">
        <f>G64</f>
        <v>155000</v>
      </c>
    </row>
    <row r="64" spans="1:7" ht="14.25" customHeight="1" x14ac:dyDescent="0.2">
      <c r="A64" s="26" t="s">
        <v>216</v>
      </c>
      <c r="B64" s="27" t="s">
        <v>6</v>
      </c>
      <c r="C64" s="27" t="s">
        <v>7</v>
      </c>
      <c r="D64" s="27" t="s">
        <v>31</v>
      </c>
      <c r="E64" s="28" t="s">
        <v>268</v>
      </c>
      <c r="F64" s="27" t="s">
        <v>15</v>
      </c>
      <c r="G64" s="29">
        <v>155000</v>
      </c>
    </row>
    <row r="65" spans="1:7" x14ac:dyDescent="0.2">
      <c r="A65" s="18" t="s">
        <v>10</v>
      </c>
      <c r="B65" s="19" t="s">
        <v>6</v>
      </c>
      <c r="C65" s="20" t="s">
        <v>7</v>
      </c>
      <c r="D65" s="20" t="s">
        <v>31</v>
      </c>
      <c r="E65" s="20" t="s">
        <v>110</v>
      </c>
      <c r="F65" s="20" t="s">
        <v>0</v>
      </c>
      <c r="G65" s="21">
        <f t="shared" ref="G65" si="15">G66+G74</f>
        <v>11792523.939999999</v>
      </c>
    </row>
    <row r="66" spans="1:7" x14ac:dyDescent="0.2">
      <c r="A66" s="18" t="s">
        <v>27</v>
      </c>
      <c r="B66" s="19" t="s">
        <v>6</v>
      </c>
      <c r="C66" s="20" t="s">
        <v>7</v>
      </c>
      <c r="D66" s="20" t="s">
        <v>31</v>
      </c>
      <c r="E66" s="20" t="s">
        <v>116</v>
      </c>
      <c r="F66" s="20" t="s">
        <v>0</v>
      </c>
      <c r="G66" s="21">
        <f t="shared" ref="G66" si="16">G67+G69</f>
        <v>11792523.939999999</v>
      </c>
    </row>
    <row r="67" spans="1:7" ht="25.5" x14ac:dyDescent="0.2">
      <c r="A67" s="22" t="s">
        <v>36</v>
      </c>
      <c r="B67" s="23" t="s">
        <v>6</v>
      </c>
      <c r="C67" s="24" t="s">
        <v>7</v>
      </c>
      <c r="D67" s="24" t="s">
        <v>31</v>
      </c>
      <c r="E67" s="24" t="s">
        <v>119</v>
      </c>
      <c r="F67" s="24" t="s">
        <v>0</v>
      </c>
      <c r="G67" s="25">
        <f>G68</f>
        <v>5445294.3499999996</v>
      </c>
    </row>
    <row r="68" spans="1:7" x14ac:dyDescent="0.2">
      <c r="A68" s="26" t="s">
        <v>23</v>
      </c>
      <c r="B68" s="27" t="s">
        <v>6</v>
      </c>
      <c r="C68" s="28" t="s">
        <v>7</v>
      </c>
      <c r="D68" s="28" t="s">
        <v>31</v>
      </c>
      <c r="E68" s="28" t="s">
        <v>119</v>
      </c>
      <c r="F68" s="28" t="s">
        <v>24</v>
      </c>
      <c r="G68" s="29">
        <v>5445294.3499999996</v>
      </c>
    </row>
    <row r="69" spans="1:7" ht="28.5" customHeight="1" x14ac:dyDescent="0.2">
      <c r="A69" s="22" t="s">
        <v>37</v>
      </c>
      <c r="B69" s="23" t="s">
        <v>6</v>
      </c>
      <c r="C69" s="24" t="s">
        <v>7</v>
      </c>
      <c r="D69" s="24" t="s">
        <v>31</v>
      </c>
      <c r="E69" s="24" t="s">
        <v>120</v>
      </c>
      <c r="F69" s="24" t="s">
        <v>0</v>
      </c>
      <c r="G69" s="25">
        <f>G70+G71+G72+G73</f>
        <v>6347229.5899999999</v>
      </c>
    </row>
    <row r="70" spans="1:7" ht="53.25" customHeight="1" x14ac:dyDescent="0.2">
      <c r="A70" s="26" t="s">
        <v>217</v>
      </c>
      <c r="B70" s="27">
        <v>801</v>
      </c>
      <c r="C70" s="28" t="s">
        <v>7</v>
      </c>
      <c r="D70" s="28" t="s">
        <v>31</v>
      </c>
      <c r="E70" s="28" t="s">
        <v>120</v>
      </c>
      <c r="F70" s="28">
        <v>100</v>
      </c>
      <c r="G70" s="29">
        <v>22900</v>
      </c>
    </row>
    <row r="71" spans="1:7" ht="25.5" x14ac:dyDescent="0.2">
      <c r="A71" s="26" t="s">
        <v>216</v>
      </c>
      <c r="B71" s="27" t="s">
        <v>6</v>
      </c>
      <c r="C71" s="28" t="s">
        <v>7</v>
      </c>
      <c r="D71" s="28" t="s">
        <v>31</v>
      </c>
      <c r="E71" s="28" t="s">
        <v>120</v>
      </c>
      <c r="F71" s="28" t="s">
        <v>15</v>
      </c>
      <c r="G71" s="29">
        <v>4863693.59</v>
      </c>
    </row>
    <row r="72" spans="1:7" x14ac:dyDescent="0.2">
      <c r="A72" s="26" t="s">
        <v>38</v>
      </c>
      <c r="B72" s="27" t="s">
        <v>6</v>
      </c>
      <c r="C72" s="28" t="s">
        <v>7</v>
      </c>
      <c r="D72" s="28" t="s">
        <v>31</v>
      </c>
      <c r="E72" s="28" t="s">
        <v>120</v>
      </c>
      <c r="F72" s="28" t="s">
        <v>39</v>
      </c>
      <c r="G72" s="29">
        <v>1085000</v>
      </c>
    </row>
    <row r="73" spans="1:7" ht="13.5" customHeight="1" x14ac:dyDescent="0.2">
      <c r="A73" s="26" t="s">
        <v>23</v>
      </c>
      <c r="B73" s="27" t="s">
        <v>6</v>
      </c>
      <c r="C73" s="28" t="s">
        <v>7</v>
      </c>
      <c r="D73" s="28" t="s">
        <v>31</v>
      </c>
      <c r="E73" s="28" t="s">
        <v>120</v>
      </c>
      <c r="F73" s="28" t="s">
        <v>24</v>
      </c>
      <c r="G73" s="29">
        <v>375636</v>
      </c>
    </row>
    <row r="74" spans="1:7" hidden="1" outlineLevel="1" x14ac:dyDescent="0.2">
      <c r="A74" s="18" t="s">
        <v>40</v>
      </c>
      <c r="B74" s="19" t="s">
        <v>6</v>
      </c>
      <c r="C74" s="20" t="s">
        <v>7</v>
      </c>
      <c r="D74" s="20" t="s">
        <v>31</v>
      </c>
      <c r="E74" s="20" t="s">
        <v>121</v>
      </c>
      <c r="F74" s="20" t="s">
        <v>0</v>
      </c>
      <c r="G74" s="21">
        <f t="shared" ref="G74:G75" si="17">G75</f>
        <v>0</v>
      </c>
    </row>
    <row r="75" spans="1:7" hidden="1" outlineLevel="1" x14ac:dyDescent="0.2">
      <c r="A75" s="40" t="s">
        <v>40</v>
      </c>
      <c r="B75" s="24" t="s">
        <v>6</v>
      </c>
      <c r="C75" s="24" t="s">
        <v>7</v>
      </c>
      <c r="D75" s="24" t="s">
        <v>31</v>
      </c>
      <c r="E75" s="24" t="s">
        <v>121</v>
      </c>
      <c r="F75" s="24" t="s">
        <v>0</v>
      </c>
      <c r="G75" s="25">
        <f t="shared" si="17"/>
        <v>0</v>
      </c>
    </row>
    <row r="76" spans="1:7" hidden="1" outlineLevel="1" x14ac:dyDescent="0.2">
      <c r="A76" s="41" t="s">
        <v>23</v>
      </c>
      <c r="B76" s="28" t="s">
        <v>6</v>
      </c>
      <c r="C76" s="28" t="s">
        <v>7</v>
      </c>
      <c r="D76" s="28" t="s">
        <v>31</v>
      </c>
      <c r="E76" s="28" t="s">
        <v>121</v>
      </c>
      <c r="F76" s="28" t="s">
        <v>24</v>
      </c>
      <c r="G76" s="29">
        <v>0</v>
      </c>
    </row>
    <row r="77" spans="1:7" ht="25.5" collapsed="1" x14ac:dyDescent="0.2">
      <c r="A77" s="18" t="s">
        <v>89</v>
      </c>
      <c r="B77" s="19" t="s">
        <v>6</v>
      </c>
      <c r="C77" s="20" t="s">
        <v>9</v>
      </c>
      <c r="D77" s="20" t="s">
        <v>218</v>
      </c>
      <c r="E77" s="20" t="s">
        <v>0</v>
      </c>
      <c r="F77" s="20" t="s">
        <v>0</v>
      </c>
      <c r="G77" s="21">
        <f t="shared" ref="G77" si="18">G84+G78</f>
        <v>7456829.8499999996</v>
      </c>
    </row>
    <row r="78" spans="1:7" ht="25.5" x14ac:dyDescent="0.2">
      <c r="A78" s="18" t="s">
        <v>108</v>
      </c>
      <c r="B78" s="19" t="s">
        <v>6</v>
      </c>
      <c r="C78" s="20" t="s">
        <v>9</v>
      </c>
      <c r="D78" s="20">
        <v>10</v>
      </c>
      <c r="E78" s="20"/>
      <c r="F78" s="20"/>
      <c r="G78" s="21">
        <f>G79</f>
        <v>5712086.0099999998</v>
      </c>
    </row>
    <row r="79" spans="1:7" ht="25.5" x14ac:dyDescent="0.2">
      <c r="A79" s="18" t="s">
        <v>109</v>
      </c>
      <c r="B79" s="19" t="s">
        <v>6</v>
      </c>
      <c r="C79" s="20" t="s">
        <v>9</v>
      </c>
      <c r="D79" s="20">
        <v>10</v>
      </c>
      <c r="E79" s="20" t="s">
        <v>140</v>
      </c>
      <c r="F79" s="20"/>
      <c r="G79" s="21">
        <f>G80</f>
        <v>5712086.0099999998</v>
      </c>
    </row>
    <row r="80" spans="1:7" x14ac:dyDescent="0.2">
      <c r="A80" s="18" t="s">
        <v>129</v>
      </c>
      <c r="B80" s="19" t="s">
        <v>6</v>
      </c>
      <c r="C80" s="20" t="s">
        <v>9</v>
      </c>
      <c r="D80" s="20">
        <v>10</v>
      </c>
      <c r="E80" s="20" t="s">
        <v>141</v>
      </c>
      <c r="F80" s="20"/>
      <c r="G80" s="21">
        <f>G81</f>
        <v>5712086.0099999998</v>
      </c>
    </row>
    <row r="81" spans="1:7" ht="25.5" x14ac:dyDescent="0.2">
      <c r="A81" s="22" t="s">
        <v>43</v>
      </c>
      <c r="B81" s="23" t="s">
        <v>6</v>
      </c>
      <c r="C81" s="24" t="s">
        <v>9</v>
      </c>
      <c r="D81" s="24">
        <v>10</v>
      </c>
      <c r="E81" s="24" t="s">
        <v>142</v>
      </c>
      <c r="F81" s="20"/>
      <c r="G81" s="25">
        <f>G82+G83</f>
        <v>5712086.0099999998</v>
      </c>
    </row>
    <row r="82" spans="1:7" ht="24.75" customHeight="1" x14ac:dyDescent="0.2">
      <c r="A82" s="26" t="s">
        <v>216</v>
      </c>
      <c r="B82" s="27" t="s">
        <v>6</v>
      </c>
      <c r="C82" s="28" t="s">
        <v>9</v>
      </c>
      <c r="D82" s="28">
        <v>10</v>
      </c>
      <c r="E82" s="28" t="s">
        <v>142</v>
      </c>
      <c r="F82" s="28">
        <v>200</v>
      </c>
      <c r="G82" s="29">
        <v>5712086.0099999998</v>
      </c>
    </row>
    <row r="83" spans="1:7" ht="16.5" hidden="1" customHeight="1" x14ac:dyDescent="0.2">
      <c r="A83" s="26" t="s">
        <v>105</v>
      </c>
      <c r="B83" s="27" t="s">
        <v>6</v>
      </c>
      <c r="C83" s="28" t="s">
        <v>9</v>
      </c>
      <c r="D83" s="28">
        <v>10</v>
      </c>
      <c r="E83" s="28" t="s">
        <v>142</v>
      </c>
      <c r="F83" s="28">
        <v>300</v>
      </c>
      <c r="G83" s="29">
        <v>0</v>
      </c>
    </row>
    <row r="84" spans="1:7" ht="25.5" x14ac:dyDescent="0.2">
      <c r="A84" s="18" t="s">
        <v>41</v>
      </c>
      <c r="B84" s="19" t="s">
        <v>6</v>
      </c>
      <c r="C84" s="20" t="s">
        <v>9</v>
      </c>
      <c r="D84" s="20" t="s">
        <v>42</v>
      </c>
      <c r="E84" s="20" t="s">
        <v>0</v>
      </c>
      <c r="F84" s="20" t="s">
        <v>0</v>
      </c>
      <c r="G84" s="21">
        <f>G85</f>
        <v>1744743.8399999999</v>
      </c>
    </row>
    <row r="85" spans="1:7" x14ac:dyDescent="0.2">
      <c r="A85" s="18" t="s">
        <v>103</v>
      </c>
      <c r="B85" s="19" t="s">
        <v>6</v>
      </c>
      <c r="C85" s="20" t="s">
        <v>9</v>
      </c>
      <c r="D85" s="20" t="s">
        <v>42</v>
      </c>
      <c r="E85" s="20" t="s">
        <v>143</v>
      </c>
      <c r="F85" s="28"/>
      <c r="G85" s="21">
        <f>G86</f>
        <v>1744743.8399999999</v>
      </c>
    </row>
    <row r="86" spans="1:7" x14ac:dyDescent="0.2">
      <c r="A86" s="18" t="s">
        <v>129</v>
      </c>
      <c r="B86" s="19" t="s">
        <v>6</v>
      </c>
      <c r="C86" s="20" t="s">
        <v>9</v>
      </c>
      <c r="D86" s="20" t="s">
        <v>42</v>
      </c>
      <c r="E86" s="20" t="s">
        <v>144</v>
      </c>
      <c r="F86" s="28"/>
      <c r="G86" s="21">
        <f>G87+G89+G92+G95+G97</f>
        <v>1744743.8399999999</v>
      </c>
    </row>
    <row r="87" spans="1:7" ht="15" customHeight="1" x14ac:dyDescent="0.2">
      <c r="A87" s="22" t="s">
        <v>107</v>
      </c>
      <c r="B87" s="23" t="s">
        <v>6</v>
      </c>
      <c r="C87" s="24" t="s">
        <v>9</v>
      </c>
      <c r="D87" s="24" t="s">
        <v>42</v>
      </c>
      <c r="E87" s="24" t="s">
        <v>147</v>
      </c>
      <c r="F87" s="42"/>
      <c r="G87" s="25">
        <f>G88</f>
        <v>870000</v>
      </c>
    </row>
    <row r="88" spans="1:7" ht="25.5" x14ac:dyDescent="0.2">
      <c r="A88" s="26" t="s">
        <v>216</v>
      </c>
      <c r="B88" s="27" t="s">
        <v>6</v>
      </c>
      <c r="C88" s="28" t="s">
        <v>9</v>
      </c>
      <c r="D88" s="28" t="s">
        <v>42</v>
      </c>
      <c r="E88" s="28" t="s">
        <v>147</v>
      </c>
      <c r="F88" s="28">
        <v>200</v>
      </c>
      <c r="G88" s="29">
        <v>870000</v>
      </c>
    </row>
    <row r="89" spans="1:7" ht="25.5" x14ac:dyDescent="0.2">
      <c r="A89" s="22" t="s">
        <v>104</v>
      </c>
      <c r="B89" s="23" t="s">
        <v>6</v>
      </c>
      <c r="C89" s="24" t="s">
        <v>9</v>
      </c>
      <c r="D89" s="24" t="s">
        <v>42</v>
      </c>
      <c r="E89" s="24" t="s">
        <v>145</v>
      </c>
      <c r="F89" s="20"/>
      <c r="G89" s="25">
        <f>G90+G91</f>
        <v>516919.36</v>
      </c>
    </row>
    <row r="90" spans="1:7" ht="25.5" x14ac:dyDescent="0.2">
      <c r="A90" s="26" t="s">
        <v>216</v>
      </c>
      <c r="B90" s="19" t="s">
        <v>6</v>
      </c>
      <c r="C90" s="20" t="s">
        <v>9</v>
      </c>
      <c r="D90" s="20" t="s">
        <v>42</v>
      </c>
      <c r="E90" s="28" t="s">
        <v>145</v>
      </c>
      <c r="F90" s="28">
        <v>200</v>
      </c>
      <c r="G90" s="29">
        <v>426919.36</v>
      </c>
    </row>
    <row r="91" spans="1:7" ht="15" customHeight="1" x14ac:dyDescent="0.2">
      <c r="A91" s="26" t="s">
        <v>105</v>
      </c>
      <c r="B91" s="19" t="s">
        <v>6</v>
      </c>
      <c r="C91" s="20" t="s">
        <v>9</v>
      </c>
      <c r="D91" s="20" t="s">
        <v>42</v>
      </c>
      <c r="E91" s="28" t="s">
        <v>145</v>
      </c>
      <c r="F91" s="28">
        <v>300</v>
      </c>
      <c r="G91" s="29">
        <v>90000</v>
      </c>
    </row>
    <row r="92" spans="1:7" ht="25.5" x14ac:dyDescent="0.2">
      <c r="A92" s="22" t="s">
        <v>106</v>
      </c>
      <c r="B92" s="23" t="s">
        <v>6</v>
      </c>
      <c r="C92" s="24" t="s">
        <v>9</v>
      </c>
      <c r="D92" s="24" t="s">
        <v>42</v>
      </c>
      <c r="E92" s="24" t="s">
        <v>146</v>
      </c>
      <c r="F92" s="24"/>
      <c r="G92" s="25">
        <f>G93+G94</f>
        <v>45500</v>
      </c>
    </row>
    <row r="93" spans="1:7" ht="53.25" hidden="1" customHeight="1" outlineLevel="1" x14ac:dyDescent="0.2">
      <c r="A93" s="26" t="s">
        <v>217</v>
      </c>
      <c r="B93" s="27">
        <v>801</v>
      </c>
      <c r="C93" s="28" t="s">
        <v>9</v>
      </c>
      <c r="D93" s="28" t="s">
        <v>42</v>
      </c>
      <c r="E93" s="28" t="s">
        <v>146</v>
      </c>
      <c r="F93" s="28">
        <v>100</v>
      </c>
      <c r="G93" s="29">
        <v>0</v>
      </c>
    </row>
    <row r="94" spans="1:7" ht="29.25" customHeight="1" collapsed="1" x14ac:dyDescent="0.2">
      <c r="A94" s="26" t="s">
        <v>216</v>
      </c>
      <c r="B94" s="27">
        <v>801</v>
      </c>
      <c r="C94" s="28" t="s">
        <v>9</v>
      </c>
      <c r="D94" s="28" t="s">
        <v>42</v>
      </c>
      <c r="E94" s="28" t="s">
        <v>146</v>
      </c>
      <c r="F94" s="28">
        <v>200</v>
      </c>
      <c r="G94" s="29">
        <v>45500</v>
      </c>
    </row>
    <row r="95" spans="1:7" ht="29.25" customHeight="1" x14ac:dyDescent="0.2">
      <c r="A95" s="22" t="s">
        <v>284</v>
      </c>
      <c r="B95" s="23" t="s">
        <v>6</v>
      </c>
      <c r="C95" s="24" t="s">
        <v>9</v>
      </c>
      <c r="D95" s="24" t="s">
        <v>42</v>
      </c>
      <c r="E95" s="24" t="s">
        <v>285</v>
      </c>
      <c r="F95" s="24"/>
      <c r="G95" s="25">
        <f>G96</f>
        <v>265475.81</v>
      </c>
    </row>
    <row r="96" spans="1:7" ht="29.25" customHeight="1" x14ac:dyDescent="0.2">
      <c r="A96" s="26" t="s">
        <v>216</v>
      </c>
      <c r="B96" s="27">
        <v>801</v>
      </c>
      <c r="C96" s="28" t="s">
        <v>9</v>
      </c>
      <c r="D96" s="28" t="s">
        <v>42</v>
      </c>
      <c r="E96" s="28" t="s">
        <v>285</v>
      </c>
      <c r="F96" s="28">
        <v>200</v>
      </c>
      <c r="G96" s="29">
        <v>265475.81</v>
      </c>
    </row>
    <row r="97" spans="1:7" ht="29.25" customHeight="1" x14ac:dyDescent="0.2">
      <c r="A97" s="22" t="s">
        <v>287</v>
      </c>
      <c r="B97" s="23" t="s">
        <v>6</v>
      </c>
      <c r="C97" s="24" t="s">
        <v>9</v>
      </c>
      <c r="D97" s="24" t="s">
        <v>42</v>
      </c>
      <c r="E97" s="24" t="s">
        <v>286</v>
      </c>
      <c r="F97" s="24"/>
      <c r="G97" s="25">
        <f>G98</f>
        <v>46848.67</v>
      </c>
    </row>
    <row r="98" spans="1:7" ht="29.25" customHeight="1" x14ac:dyDescent="0.2">
      <c r="A98" s="26" t="s">
        <v>216</v>
      </c>
      <c r="B98" s="27">
        <v>801</v>
      </c>
      <c r="C98" s="28" t="s">
        <v>9</v>
      </c>
      <c r="D98" s="28" t="s">
        <v>42</v>
      </c>
      <c r="E98" s="48" t="s">
        <v>286</v>
      </c>
      <c r="F98" s="28"/>
      <c r="G98" s="29">
        <v>46848.67</v>
      </c>
    </row>
    <row r="99" spans="1:7" ht="15.75" customHeight="1" x14ac:dyDescent="0.2">
      <c r="A99" s="18" t="s">
        <v>90</v>
      </c>
      <c r="B99" s="19" t="s">
        <v>6</v>
      </c>
      <c r="C99" s="20" t="s">
        <v>20</v>
      </c>
      <c r="D99" s="20" t="s">
        <v>218</v>
      </c>
      <c r="E99" s="20" t="s">
        <v>0</v>
      </c>
      <c r="F99" s="20" t="s">
        <v>0</v>
      </c>
      <c r="G99" s="21">
        <f t="shared" ref="G99" si="19">G100+G105</f>
        <v>66354600.969999999</v>
      </c>
    </row>
    <row r="100" spans="1:7" x14ac:dyDescent="0.2">
      <c r="A100" s="18" t="s">
        <v>47</v>
      </c>
      <c r="B100" s="19" t="s">
        <v>6</v>
      </c>
      <c r="C100" s="20" t="s">
        <v>20</v>
      </c>
      <c r="D100" s="20" t="s">
        <v>48</v>
      </c>
      <c r="E100" s="20" t="s">
        <v>0</v>
      </c>
      <c r="F100" s="20" t="s">
        <v>0</v>
      </c>
      <c r="G100" s="21">
        <f>G101</f>
        <v>39329609.659999996</v>
      </c>
    </row>
    <row r="101" spans="1:7" x14ac:dyDescent="0.2">
      <c r="A101" s="18" t="s">
        <v>10</v>
      </c>
      <c r="B101" s="19" t="s">
        <v>6</v>
      </c>
      <c r="C101" s="20" t="s">
        <v>20</v>
      </c>
      <c r="D101" s="20" t="s">
        <v>48</v>
      </c>
      <c r="E101" s="20" t="s">
        <v>110</v>
      </c>
      <c r="F101" s="20" t="s">
        <v>0</v>
      </c>
      <c r="G101" s="21">
        <f>G102</f>
        <v>39329609.659999996</v>
      </c>
    </row>
    <row r="102" spans="1:7" x14ac:dyDescent="0.2">
      <c r="A102" s="18" t="s">
        <v>27</v>
      </c>
      <c r="B102" s="19" t="s">
        <v>6</v>
      </c>
      <c r="C102" s="20" t="s">
        <v>20</v>
      </c>
      <c r="D102" s="20" t="s">
        <v>48</v>
      </c>
      <c r="E102" s="20" t="s">
        <v>116</v>
      </c>
      <c r="F102" s="20" t="s">
        <v>0</v>
      </c>
      <c r="G102" s="21">
        <f>G103</f>
        <v>39329609.659999996</v>
      </c>
    </row>
    <row r="103" spans="1:7" ht="12.75" customHeight="1" x14ac:dyDescent="0.2">
      <c r="A103" s="22" t="s">
        <v>46</v>
      </c>
      <c r="B103" s="23" t="s">
        <v>6</v>
      </c>
      <c r="C103" s="24" t="s">
        <v>20</v>
      </c>
      <c r="D103" s="24" t="s">
        <v>48</v>
      </c>
      <c r="E103" s="24" t="s">
        <v>122</v>
      </c>
      <c r="F103" s="24" t="s">
        <v>0</v>
      </c>
      <c r="G103" s="25">
        <f>G104</f>
        <v>39329609.659999996</v>
      </c>
    </row>
    <row r="104" spans="1:7" ht="25.5" x14ac:dyDescent="0.2">
      <c r="A104" s="26" t="s">
        <v>216</v>
      </c>
      <c r="B104" s="27" t="s">
        <v>6</v>
      </c>
      <c r="C104" s="28" t="s">
        <v>20</v>
      </c>
      <c r="D104" s="28" t="s">
        <v>48</v>
      </c>
      <c r="E104" s="28" t="s">
        <v>122</v>
      </c>
      <c r="F104" s="28" t="s">
        <v>15</v>
      </c>
      <c r="G104" s="29">
        <v>39329609.659999996</v>
      </c>
    </row>
    <row r="105" spans="1:7" x14ac:dyDescent="0.2">
      <c r="A105" s="18" t="s">
        <v>49</v>
      </c>
      <c r="B105" s="19" t="s">
        <v>6</v>
      </c>
      <c r="C105" s="20" t="s">
        <v>20</v>
      </c>
      <c r="D105" s="20" t="s">
        <v>50</v>
      </c>
      <c r="E105" s="20" t="s">
        <v>0</v>
      </c>
      <c r="F105" s="20" t="s">
        <v>0</v>
      </c>
      <c r="G105" s="21">
        <f>G106+G110+G117</f>
        <v>27024991.309999999</v>
      </c>
    </row>
    <row r="106" spans="1:7" x14ac:dyDescent="0.2">
      <c r="A106" s="18" t="s">
        <v>148</v>
      </c>
      <c r="B106" s="19" t="s">
        <v>6</v>
      </c>
      <c r="C106" s="20" t="s">
        <v>20</v>
      </c>
      <c r="D106" s="20" t="s">
        <v>50</v>
      </c>
      <c r="E106" s="20" t="s">
        <v>149</v>
      </c>
      <c r="F106" s="20" t="s">
        <v>0</v>
      </c>
      <c r="G106" s="21">
        <f>G107</f>
        <v>1880000</v>
      </c>
    </row>
    <row r="107" spans="1:7" x14ac:dyDescent="0.2">
      <c r="A107" s="18" t="s">
        <v>129</v>
      </c>
      <c r="B107" s="19" t="s">
        <v>6</v>
      </c>
      <c r="C107" s="20" t="s">
        <v>20</v>
      </c>
      <c r="D107" s="20" t="s">
        <v>50</v>
      </c>
      <c r="E107" s="20" t="s">
        <v>150</v>
      </c>
      <c r="F107" s="20" t="s">
        <v>0</v>
      </c>
      <c r="G107" s="21">
        <f>G108</f>
        <v>1880000</v>
      </c>
    </row>
    <row r="108" spans="1:7" ht="25.5" x14ac:dyDescent="0.2">
      <c r="A108" s="22" t="s">
        <v>51</v>
      </c>
      <c r="B108" s="23" t="s">
        <v>6</v>
      </c>
      <c r="C108" s="24" t="s">
        <v>20</v>
      </c>
      <c r="D108" s="24" t="s">
        <v>50</v>
      </c>
      <c r="E108" s="24" t="s">
        <v>151</v>
      </c>
      <c r="F108" s="24" t="s">
        <v>0</v>
      </c>
      <c r="G108" s="25">
        <f>G109</f>
        <v>1880000</v>
      </c>
    </row>
    <row r="109" spans="1:7" ht="25.5" x14ac:dyDescent="0.2">
      <c r="A109" s="26" t="s">
        <v>216</v>
      </c>
      <c r="B109" s="27" t="s">
        <v>6</v>
      </c>
      <c r="C109" s="28" t="s">
        <v>20</v>
      </c>
      <c r="D109" s="28" t="s">
        <v>50</v>
      </c>
      <c r="E109" s="28" t="s">
        <v>151</v>
      </c>
      <c r="F109" s="28" t="s">
        <v>15</v>
      </c>
      <c r="G109" s="29">
        <v>1880000</v>
      </c>
    </row>
    <row r="110" spans="1:7" ht="25.5" x14ac:dyDescent="0.2">
      <c r="A110" s="18" t="s">
        <v>152</v>
      </c>
      <c r="B110" s="19" t="s">
        <v>6</v>
      </c>
      <c r="C110" s="20" t="s">
        <v>20</v>
      </c>
      <c r="D110" s="20" t="s">
        <v>50</v>
      </c>
      <c r="E110" s="20" t="s">
        <v>153</v>
      </c>
      <c r="F110" s="20" t="s">
        <v>0</v>
      </c>
      <c r="G110" s="21">
        <f>G111</f>
        <v>144991.31</v>
      </c>
    </row>
    <row r="111" spans="1:7" x14ac:dyDescent="0.2">
      <c r="A111" s="18" t="s">
        <v>129</v>
      </c>
      <c r="B111" s="19" t="s">
        <v>6</v>
      </c>
      <c r="C111" s="20" t="s">
        <v>20</v>
      </c>
      <c r="D111" s="20" t="s">
        <v>50</v>
      </c>
      <c r="E111" s="20" t="s">
        <v>154</v>
      </c>
      <c r="F111" s="20" t="s">
        <v>0</v>
      </c>
      <c r="G111" s="21">
        <f t="shared" ref="G111" si="20">G112+G115</f>
        <v>144991.31</v>
      </c>
    </row>
    <row r="112" spans="1:7" ht="25.5" customHeight="1" x14ac:dyDescent="0.2">
      <c r="A112" s="22" t="s">
        <v>52</v>
      </c>
      <c r="B112" s="23" t="s">
        <v>6</v>
      </c>
      <c r="C112" s="24" t="s">
        <v>20</v>
      </c>
      <c r="D112" s="24" t="s">
        <v>50</v>
      </c>
      <c r="E112" s="24" t="s">
        <v>155</v>
      </c>
      <c r="F112" s="24" t="s">
        <v>0</v>
      </c>
      <c r="G112" s="25">
        <f t="shared" ref="G112" si="21">G113+G114</f>
        <v>144991.31</v>
      </c>
    </row>
    <row r="113" spans="1:7" ht="25.5" x14ac:dyDescent="0.2">
      <c r="A113" s="26" t="s">
        <v>216</v>
      </c>
      <c r="B113" s="27" t="s">
        <v>6</v>
      </c>
      <c r="C113" s="28" t="s">
        <v>20</v>
      </c>
      <c r="D113" s="28" t="s">
        <v>50</v>
      </c>
      <c r="E113" s="28" t="s">
        <v>155</v>
      </c>
      <c r="F113" s="28" t="s">
        <v>15</v>
      </c>
      <c r="G113" s="29">
        <v>17991.310000000001</v>
      </c>
    </row>
    <row r="114" spans="1:7" x14ac:dyDescent="0.2">
      <c r="A114" s="26" t="s">
        <v>23</v>
      </c>
      <c r="B114" s="27" t="s">
        <v>6</v>
      </c>
      <c r="C114" s="28" t="s">
        <v>20</v>
      </c>
      <c r="D114" s="28" t="s">
        <v>50</v>
      </c>
      <c r="E114" s="28" t="s">
        <v>155</v>
      </c>
      <c r="F114" s="28" t="s">
        <v>24</v>
      </c>
      <c r="G114" s="29">
        <v>127000</v>
      </c>
    </row>
    <row r="115" spans="1:7" ht="25.5" hidden="1" outlineLevel="1" x14ac:dyDescent="0.2">
      <c r="A115" s="22" t="s">
        <v>53</v>
      </c>
      <c r="B115" s="23" t="s">
        <v>6</v>
      </c>
      <c r="C115" s="24" t="s">
        <v>20</v>
      </c>
      <c r="D115" s="24" t="s">
        <v>50</v>
      </c>
      <c r="E115" s="24" t="s">
        <v>156</v>
      </c>
      <c r="F115" s="24" t="s">
        <v>0</v>
      </c>
      <c r="G115" s="25">
        <f>G116</f>
        <v>0</v>
      </c>
    </row>
    <row r="116" spans="1:7" hidden="1" outlineLevel="1" x14ac:dyDescent="0.2">
      <c r="A116" s="26" t="s">
        <v>23</v>
      </c>
      <c r="B116" s="27" t="s">
        <v>6</v>
      </c>
      <c r="C116" s="28" t="s">
        <v>20</v>
      </c>
      <c r="D116" s="28" t="s">
        <v>50</v>
      </c>
      <c r="E116" s="28" t="s">
        <v>156</v>
      </c>
      <c r="F116" s="28" t="s">
        <v>24</v>
      </c>
      <c r="G116" s="29"/>
    </row>
    <row r="117" spans="1:7" collapsed="1" x14ac:dyDescent="0.2">
      <c r="A117" s="18" t="s">
        <v>10</v>
      </c>
      <c r="B117" s="19" t="s">
        <v>6</v>
      </c>
      <c r="C117" s="20" t="s">
        <v>20</v>
      </c>
      <c r="D117" s="20" t="s">
        <v>50</v>
      </c>
      <c r="E117" s="20" t="s">
        <v>110</v>
      </c>
      <c r="F117" s="20" t="s">
        <v>0</v>
      </c>
      <c r="G117" s="21">
        <f t="shared" ref="G117:G118" si="22">G118</f>
        <v>25000000</v>
      </c>
    </row>
    <row r="118" spans="1:7" x14ac:dyDescent="0.2">
      <c r="A118" s="18" t="s">
        <v>27</v>
      </c>
      <c r="B118" s="19" t="s">
        <v>6</v>
      </c>
      <c r="C118" s="20" t="s">
        <v>20</v>
      </c>
      <c r="D118" s="20" t="s">
        <v>50</v>
      </c>
      <c r="E118" s="20" t="s">
        <v>116</v>
      </c>
      <c r="F118" s="20" t="s">
        <v>0</v>
      </c>
      <c r="G118" s="21">
        <f t="shared" si="22"/>
        <v>25000000</v>
      </c>
    </row>
    <row r="119" spans="1:7" x14ac:dyDescent="0.2">
      <c r="A119" s="22" t="s">
        <v>37</v>
      </c>
      <c r="B119" s="23" t="s">
        <v>6</v>
      </c>
      <c r="C119" s="24" t="s">
        <v>20</v>
      </c>
      <c r="D119" s="24" t="s">
        <v>50</v>
      </c>
      <c r="E119" s="24" t="s">
        <v>120</v>
      </c>
      <c r="F119" s="24" t="s">
        <v>0</v>
      </c>
      <c r="G119" s="25">
        <f>G120+G121</f>
        <v>25000000</v>
      </c>
    </row>
    <row r="120" spans="1:7" ht="25.5" hidden="1" outlineLevel="1" x14ac:dyDescent="0.2">
      <c r="A120" s="26" t="s">
        <v>220</v>
      </c>
      <c r="B120" s="27" t="s">
        <v>6</v>
      </c>
      <c r="C120" s="28" t="s">
        <v>20</v>
      </c>
      <c r="D120" s="28" t="s">
        <v>50</v>
      </c>
      <c r="E120" s="28" t="s">
        <v>120</v>
      </c>
      <c r="F120" s="28">
        <v>400</v>
      </c>
      <c r="G120" s="29">
        <v>0</v>
      </c>
    </row>
    <row r="121" spans="1:7" collapsed="1" x14ac:dyDescent="0.2">
      <c r="A121" s="26" t="s">
        <v>23</v>
      </c>
      <c r="B121" s="27" t="s">
        <v>6</v>
      </c>
      <c r="C121" s="28" t="s">
        <v>20</v>
      </c>
      <c r="D121" s="28" t="s">
        <v>50</v>
      </c>
      <c r="E121" s="28" t="s">
        <v>120</v>
      </c>
      <c r="F121" s="28">
        <v>800</v>
      </c>
      <c r="G121" s="29">
        <v>25000000</v>
      </c>
    </row>
    <row r="122" spans="1:7" ht="15" customHeight="1" x14ac:dyDescent="0.2">
      <c r="A122" s="18" t="s">
        <v>91</v>
      </c>
      <c r="B122" s="19" t="s">
        <v>6</v>
      </c>
      <c r="C122" s="20" t="s">
        <v>54</v>
      </c>
      <c r="D122" s="20" t="s">
        <v>218</v>
      </c>
      <c r="E122" s="20" t="s">
        <v>0</v>
      </c>
      <c r="F122" s="20" t="s">
        <v>0</v>
      </c>
      <c r="G122" s="21">
        <f t="shared" ref="G122" si="23">G123+G130</f>
        <v>282563870.95000005</v>
      </c>
    </row>
    <row r="123" spans="1:7" outlineLevel="1" x14ac:dyDescent="0.2">
      <c r="A123" s="18" t="s">
        <v>55</v>
      </c>
      <c r="B123" s="19" t="s">
        <v>6</v>
      </c>
      <c r="C123" s="20" t="s">
        <v>54</v>
      </c>
      <c r="D123" s="20" t="s">
        <v>7</v>
      </c>
      <c r="E123" s="20" t="s">
        <v>0</v>
      </c>
      <c r="F123" s="20" t="s">
        <v>0</v>
      </c>
      <c r="G123" s="21">
        <f t="shared" ref="G123:G124" si="24">G124</f>
        <v>139690438.40000001</v>
      </c>
    </row>
    <row r="124" spans="1:7" outlineLevel="1" x14ac:dyDescent="0.2">
      <c r="A124" s="18" t="s">
        <v>148</v>
      </c>
      <c r="B124" s="19" t="s">
        <v>6</v>
      </c>
      <c r="C124" s="20" t="s">
        <v>54</v>
      </c>
      <c r="D124" s="20" t="s">
        <v>7</v>
      </c>
      <c r="E124" s="20" t="s">
        <v>149</v>
      </c>
      <c r="F124" s="20" t="s">
        <v>0</v>
      </c>
      <c r="G124" s="21">
        <f t="shared" si="24"/>
        <v>139690438.40000001</v>
      </c>
    </row>
    <row r="125" spans="1:7" outlineLevel="1" x14ac:dyDescent="0.2">
      <c r="A125" s="18" t="s">
        <v>129</v>
      </c>
      <c r="B125" s="19" t="s">
        <v>6</v>
      </c>
      <c r="C125" s="20" t="s">
        <v>54</v>
      </c>
      <c r="D125" s="20" t="s">
        <v>7</v>
      </c>
      <c r="E125" s="20" t="s">
        <v>150</v>
      </c>
      <c r="F125" s="20" t="s">
        <v>0</v>
      </c>
      <c r="G125" s="21">
        <f>G126</f>
        <v>139690438.40000001</v>
      </c>
    </row>
    <row r="126" spans="1:7" ht="12" customHeight="1" outlineLevel="1" x14ac:dyDescent="0.2">
      <c r="A126" s="22" t="s">
        <v>98</v>
      </c>
      <c r="B126" s="23" t="s">
        <v>6</v>
      </c>
      <c r="C126" s="24" t="s">
        <v>54</v>
      </c>
      <c r="D126" s="24" t="s">
        <v>7</v>
      </c>
      <c r="E126" s="24" t="s">
        <v>157</v>
      </c>
      <c r="F126" s="24" t="s">
        <v>0</v>
      </c>
      <c r="G126" s="25">
        <f t="shared" ref="G126" si="25">G127+G128+G129</f>
        <v>139690438.40000001</v>
      </c>
    </row>
    <row r="127" spans="1:7" ht="26.25" hidden="1" customHeight="1" outlineLevel="1" x14ac:dyDescent="0.2">
      <c r="A127" s="26" t="s">
        <v>216</v>
      </c>
      <c r="B127" s="27" t="s">
        <v>6</v>
      </c>
      <c r="C127" s="28" t="s">
        <v>54</v>
      </c>
      <c r="D127" s="28" t="s">
        <v>7</v>
      </c>
      <c r="E127" s="28" t="s">
        <v>157</v>
      </c>
      <c r="F127" s="28" t="s">
        <v>15</v>
      </c>
      <c r="G127" s="29">
        <v>0</v>
      </c>
    </row>
    <row r="128" spans="1:7" ht="27.75" customHeight="1" outlineLevel="1" x14ac:dyDescent="0.2">
      <c r="A128" s="26" t="s">
        <v>220</v>
      </c>
      <c r="B128" s="27" t="s">
        <v>6</v>
      </c>
      <c r="C128" s="28" t="s">
        <v>54</v>
      </c>
      <c r="D128" s="28" t="s">
        <v>7</v>
      </c>
      <c r="E128" s="28" t="s">
        <v>157</v>
      </c>
      <c r="F128" s="28" t="s">
        <v>22</v>
      </c>
      <c r="G128" s="29">
        <v>139690438.40000001</v>
      </c>
    </row>
    <row r="129" spans="1:7" ht="20.25" hidden="1" customHeight="1" outlineLevel="1" x14ac:dyDescent="0.2">
      <c r="A129" s="26" t="s">
        <v>23</v>
      </c>
      <c r="B129" s="27" t="s">
        <v>6</v>
      </c>
      <c r="C129" s="28" t="s">
        <v>54</v>
      </c>
      <c r="D129" s="28" t="s">
        <v>7</v>
      </c>
      <c r="E129" s="28" t="s">
        <v>157</v>
      </c>
      <c r="F129" s="28" t="s">
        <v>24</v>
      </c>
      <c r="G129" s="29">
        <v>0</v>
      </c>
    </row>
    <row r="130" spans="1:7" ht="15.75" customHeight="1" x14ac:dyDescent="0.2">
      <c r="A130" s="43" t="s">
        <v>79</v>
      </c>
      <c r="B130" s="19" t="s">
        <v>6</v>
      </c>
      <c r="C130" s="20" t="s">
        <v>54</v>
      </c>
      <c r="D130" s="20" t="s">
        <v>9</v>
      </c>
      <c r="E130" s="20" t="s">
        <v>0</v>
      </c>
      <c r="F130" s="20" t="s">
        <v>0</v>
      </c>
      <c r="G130" s="21">
        <f t="shared" ref="G130:G133" si="26">G131</f>
        <v>142873432.55000001</v>
      </c>
    </row>
    <row r="131" spans="1:7" ht="25.5" x14ac:dyDescent="0.2">
      <c r="A131" s="43" t="s">
        <v>75</v>
      </c>
      <c r="B131" s="19" t="s">
        <v>6</v>
      </c>
      <c r="C131" s="20" t="s">
        <v>54</v>
      </c>
      <c r="D131" s="20" t="s">
        <v>9</v>
      </c>
      <c r="E131" s="20" t="s">
        <v>194</v>
      </c>
      <c r="F131" s="20" t="s">
        <v>0</v>
      </c>
      <c r="G131" s="21">
        <f t="shared" si="26"/>
        <v>142873432.55000001</v>
      </c>
    </row>
    <row r="132" spans="1:7" x14ac:dyDescent="0.2">
      <c r="A132" s="18" t="s">
        <v>129</v>
      </c>
      <c r="B132" s="19" t="s">
        <v>6</v>
      </c>
      <c r="C132" s="20" t="s">
        <v>54</v>
      </c>
      <c r="D132" s="20" t="s">
        <v>9</v>
      </c>
      <c r="E132" s="20" t="s">
        <v>195</v>
      </c>
      <c r="F132" s="20" t="s">
        <v>0</v>
      </c>
      <c r="G132" s="21">
        <f>G133+G135</f>
        <v>142873432.55000001</v>
      </c>
    </row>
    <row r="133" spans="1:7" ht="15" customHeight="1" x14ac:dyDescent="0.2">
      <c r="A133" s="40" t="s">
        <v>100</v>
      </c>
      <c r="B133" s="23" t="s">
        <v>6</v>
      </c>
      <c r="C133" s="24" t="s">
        <v>54</v>
      </c>
      <c r="D133" s="24" t="s">
        <v>9</v>
      </c>
      <c r="E133" s="24" t="s">
        <v>214</v>
      </c>
      <c r="F133" s="24" t="s">
        <v>0</v>
      </c>
      <c r="G133" s="25">
        <f t="shared" si="26"/>
        <v>142873432.55000001</v>
      </c>
    </row>
    <row r="134" spans="1:7" ht="27" customHeight="1" x14ac:dyDescent="0.2">
      <c r="A134" s="41" t="s">
        <v>101</v>
      </c>
      <c r="B134" s="28" t="s">
        <v>6</v>
      </c>
      <c r="C134" s="28" t="s">
        <v>54</v>
      </c>
      <c r="D134" s="28" t="s">
        <v>9</v>
      </c>
      <c r="E134" s="28" t="s">
        <v>214</v>
      </c>
      <c r="F134" s="28">
        <v>600</v>
      </c>
      <c r="G134" s="29">
        <v>142873432.55000001</v>
      </c>
    </row>
    <row r="135" spans="1:7" ht="27" hidden="1" customHeight="1" outlineLevel="1" x14ac:dyDescent="0.2">
      <c r="A135" s="40" t="s">
        <v>84</v>
      </c>
      <c r="B135" s="23" t="s">
        <v>6</v>
      </c>
      <c r="C135" s="24" t="s">
        <v>54</v>
      </c>
      <c r="D135" s="24" t="s">
        <v>9</v>
      </c>
      <c r="E135" s="24" t="s">
        <v>209</v>
      </c>
      <c r="F135" s="24" t="s">
        <v>0</v>
      </c>
      <c r="G135" s="25">
        <f>G136</f>
        <v>0</v>
      </c>
    </row>
    <row r="136" spans="1:7" ht="27" hidden="1" customHeight="1" outlineLevel="1" x14ac:dyDescent="0.2">
      <c r="A136" s="26" t="s">
        <v>216</v>
      </c>
      <c r="B136" s="27" t="s">
        <v>6</v>
      </c>
      <c r="C136" s="28" t="s">
        <v>54</v>
      </c>
      <c r="D136" s="28" t="s">
        <v>9</v>
      </c>
      <c r="E136" s="28" t="s">
        <v>209</v>
      </c>
      <c r="F136" s="28" t="s">
        <v>15</v>
      </c>
      <c r="G136" s="29">
        <v>0</v>
      </c>
    </row>
    <row r="137" spans="1:7" ht="14.45" customHeight="1" collapsed="1" x14ac:dyDescent="0.2">
      <c r="A137" s="18" t="s">
        <v>92</v>
      </c>
      <c r="B137" s="19" t="s">
        <v>6</v>
      </c>
      <c r="C137" s="20" t="s">
        <v>86</v>
      </c>
      <c r="D137" s="20" t="s">
        <v>218</v>
      </c>
      <c r="E137" s="20" t="s">
        <v>0</v>
      </c>
      <c r="F137" s="20" t="s">
        <v>0</v>
      </c>
      <c r="G137" s="14">
        <f t="shared" ref="G137:G138" si="27">G138</f>
        <v>4652096.6500000004</v>
      </c>
    </row>
    <row r="138" spans="1:7" x14ac:dyDescent="0.2">
      <c r="A138" s="18" t="s">
        <v>288</v>
      </c>
      <c r="B138" s="19" t="s">
        <v>6</v>
      </c>
      <c r="C138" s="20" t="s">
        <v>86</v>
      </c>
      <c r="D138" s="20" t="s">
        <v>86</v>
      </c>
      <c r="E138" s="20" t="s">
        <v>0</v>
      </c>
      <c r="F138" s="20" t="s">
        <v>0</v>
      </c>
      <c r="G138" s="14">
        <f t="shared" si="27"/>
        <v>4652096.6500000004</v>
      </c>
    </row>
    <row r="139" spans="1:7" ht="25.5" x14ac:dyDescent="0.2">
      <c r="A139" s="43" t="s">
        <v>158</v>
      </c>
      <c r="B139" s="19" t="s">
        <v>6</v>
      </c>
      <c r="C139" s="20" t="s">
        <v>86</v>
      </c>
      <c r="D139" s="20" t="s">
        <v>86</v>
      </c>
      <c r="E139" s="20" t="s">
        <v>159</v>
      </c>
      <c r="F139" s="20" t="s">
        <v>0</v>
      </c>
      <c r="G139" s="14">
        <f>G140</f>
        <v>4652096.6500000004</v>
      </c>
    </row>
    <row r="140" spans="1:7" x14ac:dyDescent="0.2">
      <c r="A140" s="43" t="s">
        <v>160</v>
      </c>
      <c r="B140" s="19" t="s">
        <v>6</v>
      </c>
      <c r="C140" s="20" t="s">
        <v>86</v>
      </c>
      <c r="D140" s="20" t="s">
        <v>86</v>
      </c>
      <c r="E140" s="20" t="s">
        <v>161</v>
      </c>
      <c r="F140" s="20"/>
      <c r="G140" s="14">
        <f>G141</f>
        <v>4652096.6500000004</v>
      </c>
    </row>
    <row r="141" spans="1:7" ht="25.5" x14ac:dyDescent="0.2">
      <c r="A141" s="40" t="s">
        <v>60</v>
      </c>
      <c r="B141" s="23" t="s">
        <v>6</v>
      </c>
      <c r="C141" s="24" t="s">
        <v>86</v>
      </c>
      <c r="D141" s="24" t="s">
        <v>86</v>
      </c>
      <c r="E141" s="24" t="s">
        <v>162</v>
      </c>
      <c r="F141" s="24" t="s">
        <v>0</v>
      </c>
      <c r="G141" s="44">
        <f t="shared" ref="G141" si="28">G142</f>
        <v>4652096.6500000004</v>
      </c>
    </row>
    <row r="142" spans="1:7" ht="25.5" x14ac:dyDescent="0.2">
      <c r="A142" s="41" t="s">
        <v>101</v>
      </c>
      <c r="B142" s="28" t="s">
        <v>6</v>
      </c>
      <c r="C142" s="28" t="s">
        <v>86</v>
      </c>
      <c r="D142" s="28" t="s">
        <v>86</v>
      </c>
      <c r="E142" s="28" t="s">
        <v>162</v>
      </c>
      <c r="F142" s="28">
        <v>600</v>
      </c>
      <c r="G142" s="45">
        <v>4652096.6500000004</v>
      </c>
    </row>
    <row r="143" spans="1:7" ht="15" customHeight="1" x14ac:dyDescent="0.2">
      <c r="A143" s="43" t="s">
        <v>93</v>
      </c>
      <c r="B143" s="19" t="s">
        <v>6</v>
      </c>
      <c r="C143" s="20" t="s">
        <v>48</v>
      </c>
      <c r="D143" s="20" t="s">
        <v>218</v>
      </c>
      <c r="E143" s="20" t="s">
        <v>0</v>
      </c>
      <c r="F143" s="20" t="s">
        <v>0</v>
      </c>
      <c r="G143" s="14">
        <f>G144</f>
        <v>40995890.5</v>
      </c>
    </row>
    <row r="144" spans="1:7" x14ac:dyDescent="0.2">
      <c r="A144" s="18" t="s">
        <v>87</v>
      </c>
      <c r="B144" s="19" t="s">
        <v>6</v>
      </c>
      <c r="C144" s="20" t="s">
        <v>48</v>
      </c>
      <c r="D144" s="20" t="s">
        <v>20</v>
      </c>
      <c r="E144" s="20" t="s">
        <v>0</v>
      </c>
      <c r="F144" s="20" t="s">
        <v>0</v>
      </c>
      <c r="G144" s="14">
        <f t="shared" ref="G144" si="29">G145</f>
        <v>40995890.5</v>
      </c>
    </row>
    <row r="145" spans="1:7" x14ac:dyDescent="0.2">
      <c r="A145" s="43" t="s">
        <v>163</v>
      </c>
      <c r="B145" s="19" t="s">
        <v>6</v>
      </c>
      <c r="C145" s="20" t="s">
        <v>48</v>
      </c>
      <c r="D145" s="20" t="s">
        <v>20</v>
      </c>
      <c r="E145" s="20" t="s">
        <v>164</v>
      </c>
      <c r="F145" s="20" t="s">
        <v>0</v>
      </c>
      <c r="G145" s="14">
        <f>G146+G149</f>
        <v>40995890.5</v>
      </c>
    </row>
    <row r="146" spans="1:7" x14ac:dyDescent="0.2">
      <c r="A146" s="43" t="s">
        <v>160</v>
      </c>
      <c r="B146" s="19" t="s">
        <v>6</v>
      </c>
      <c r="C146" s="20" t="s">
        <v>48</v>
      </c>
      <c r="D146" s="20" t="s">
        <v>20</v>
      </c>
      <c r="E146" s="20" t="s">
        <v>165</v>
      </c>
      <c r="F146" s="20"/>
      <c r="G146" s="14">
        <f>G147</f>
        <v>5919892</v>
      </c>
    </row>
    <row r="147" spans="1:7" s="6" customFormat="1" ht="22.5" customHeight="1" x14ac:dyDescent="0.2">
      <c r="A147" s="40" t="s">
        <v>277</v>
      </c>
      <c r="B147" s="23" t="s">
        <v>6</v>
      </c>
      <c r="C147" s="24" t="s">
        <v>48</v>
      </c>
      <c r="D147" s="24" t="s">
        <v>20</v>
      </c>
      <c r="E147" s="24" t="s">
        <v>270</v>
      </c>
      <c r="F147" s="24"/>
      <c r="G147" s="44">
        <f>G148</f>
        <v>5919892</v>
      </c>
    </row>
    <row r="148" spans="1:7" s="7" customFormat="1" ht="25.5" x14ac:dyDescent="0.2">
      <c r="A148" s="41" t="s">
        <v>101</v>
      </c>
      <c r="B148" s="28" t="s">
        <v>6</v>
      </c>
      <c r="C148" s="28" t="s">
        <v>48</v>
      </c>
      <c r="D148" s="28" t="s">
        <v>20</v>
      </c>
      <c r="E148" s="28" t="s">
        <v>270</v>
      </c>
      <c r="F148" s="28">
        <v>600</v>
      </c>
      <c r="G148" s="45">
        <v>5919892</v>
      </c>
    </row>
    <row r="149" spans="1:7" ht="25.5" x14ac:dyDescent="0.2">
      <c r="A149" s="40" t="s">
        <v>60</v>
      </c>
      <c r="B149" s="23" t="s">
        <v>6</v>
      </c>
      <c r="C149" s="24" t="s">
        <v>48</v>
      </c>
      <c r="D149" s="24" t="s">
        <v>20</v>
      </c>
      <c r="E149" s="24" t="s">
        <v>166</v>
      </c>
      <c r="F149" s="24" t="s">
        <v>0</v>
      </c>
      <c r="G149" s="44">
        <f t="shared" ref="G149" si="30">G150</f>
        <v>35075998.5</v>
      </c>
    </row>
    <row r="150" spans="1:7" ht="25.5" x14ac:dyDescent="0.2">
      <c r="A150" s="41" t="s">
        <v>101</v>
      </c>
      <c r="B150" s="28" t="s">
        <v>6</v>
      </c>
      <c r="C150" s="28" t="s">
        <v>48</v>
      </c>
      <c r="D150" s="28" t="s">
        <v>20</v>
      </c>
      <c r="E150" s="28" t="s">
        <v>166</v>
      </c>
      <c r="F150" s="28">
        <v>600</v>
      </c>
      <c r="G150" s="29">
        <v>35075998.5</v>
      </c>
    </row>
    <row r="151" spans="1:7" ht="16.5" customHeight="1" x14ac:dyDescent="0.2">
      <c r="A151" s="18" t="s">
        <v>96</v>
      </c>
      <c r="B151" s="19" t="s">
        <v>6</v>
      </c>
      <c r="C151" s="20" t="s">
        <v>56</v>
      </c>
      <c r="D151" s="20" t="s">
        <v>218</v>
      </c>
      <c r="E151" s="20" t="s">
        <v>0</v>
      </c>
      <c r="F151" s="20" t="s">
        <v>0</v>
      </c>
      <c r="G151" s="21">
        <f t="shared" ref="G151" si="31">G152+G157+G167</f>
        <v>22791246.579999998</v>
      </c>
    </row>
    <row r="152" spans="1:7" x14ac:dyDescent="0.2">
      <c r="A152" s="18" t="s">
        <v>57</v>
      </c>
      <c r="B152" s="19" t="s">
        <v>6</v>
      </c>
      <c r="C152" s="20" t="s">
        <v>56</v>
      </c>
      <c r="D152" s="20" t="s">
        <v>7</v>
      </c>
      <c r="E152" s="20" t="s">
        <v>0</v>
      </c>
      <c r="F152" s="20" t="s">
        <v>0</v>
      </c>
      <c r="G152" s="21">
        <f>G153</f>
        <v>4923796.42</v>
      </c>
    </row>
    <row r="153" spans="1:7" x14ac:dyDescent="0.2">
      <c r="A153" s="18" t="s">
        <v>167</v>
      </c>
      <c r="B153" s="19" t="s">
        <v>6</v>
      </c>
      <c r="C153" s="20" t="s">
        <v>56</v>
      </c>
      <c r="D153" s="20" t="s">
        <v>7</v>
      </c>
      <c r="E153" s="20" t="s">
        <v>168</v>
      </c>
      <c r="F153" s="20" t="s">
        <v>0</v>
      </c>
      <c r="G153" s="21">
        <f>G154</f>
        <v>4923796.42</v>
      </c>
    </row>
    <row r="154" spans="1:7" x14ac:dyDescent="0.2">
      <c r="A154" s="18" t="s">
        <v>160</v>
      </c>
      <c r="B154" s="19" t="s">
        <v>6</v>
      </c>
      <c r="C154" s="20" t="s">
        <v>56</v>
      </c>
      <c r="D154" s="20" t="s">
        <v>7</v>
      </c>
      <c r="E154" s="20" t="s">
        <v>170</v>
      </c>
      <c r="F154" s="20" t="s">
        <v>0</v>
      </c>
      <c r="G154" s="21">
        <f>G155</f>
        <v>4923796.42</v>
      </c>
    </row>
    <row r="155" spans="1:7" ht="25.5" x14ac:dyDescent="0.2">
      <c r="A155" s="22" t="s">
        <v>58</v>
      </c>
      <c r="B155" s="23" t="s">
        <v>6</v>
      </c>
      <c r="C155" s="24" t="s">
        <v>56</v>
      </c>
      <c r="D155" s="24" t="s">
        <v>7</v>
      </c>
      <c r="E155" s="24" t="s">
        <v>171</v>
      </c>
      <c r="F155" s="24"/>
      <c r="G155" s="25">
        <f>G156</f>
        <v>4923796.42</v>
      </c>
    </row>
    <row r="156" spans="1:7" x14ac:dyDescent="0.2">
      <c r="A156" s="26" t="s">
        <v>38</v>
      </c>
      <c r="B156" s="27" t="s">
        <v>6</v>
      </c>
      <c r="C156" s="28" t="s">
        <v>56</v>
      </c>
      <c r="D156" s="28" t="s">
        <v>7</v>
      </c>
      <c r="E156" s="28" t="s">
        <v>171</v>
      </c>
      <c r="F156" s="28">
        <v>300</v>
      </c>
      <c r="G156" s="29">
        <v>4923796.42</v>
      </c>
    </row>
    <row r="157" spans="1:7" x14ac:dyDescent="0.2">
      <c r="A157" s="18" t="s">
        <v>59</v>
      </c>
      <c r="B157" s="19" t="s">
        <v>6</v>
      </c>
      <c r="C157" s="20" t="s">
        <v>56</v>
      </c>
      <c r="D157" s="20" t="s">
        <v>9</v>
      </c>
      <c r="E157" s="20" t="s">
        <v>0</v>
      </c>
      <c r="F157" s="20" t="s">
        <v>0</v>
      </c>
      <c r="G157" s="21">
        <f>G158</f>
        <v>3332861.03</v>
      </c>
    </row>
    <row r="158" spans="1:7" x14ac:dyDescent="0.2">
      <c r="A158" s="18" t="s">
        <v>148</v>
      </c>
      <c r="B158" s="19" t="s">
        <v>6</v>
      </c>
      <c r="C158" s="20" t="s">
        <v>56</v>
      </c>
      <c r="D158" s="20" t="s">
        <v>9</v>
      </c>
      <c r="E158" s="20" t="s">
        <v>149</v>
      </c>
      <c r="F158" s="20" t="s">
        <v>0</v>
      </c>
      <c r="G158" s="21">
        <f>G159</f>
        <v>3332861.03</v>
      </c>
    </row>
    <row r="159" spans="1:7" x14ac:dyDescent="0.2">
      <c r="A159" s="18" t="s">
        <v>129</v>
      </c>
      <c r="B159" s="19" t="s">
        <v>6</v>
      </c>
      <c r="C159" s="20" t="s">
        <v>56</v>
      </c>
      <c r="D159" s="20" t="s">
        <v>9</v>
      </c>
      <c r="E159" s="20" t="s">
        <v>150</v>
      </c>
      <c r="F159" s="20" t="s">
        <v>0</v>
      </c>
      <c r="G159" s="21">
        <f>G162+G165+G160</f>
        <v>3332861.03</v>
      </c>
    </row>
    <row r="160" spans="1:7" x14ac:dyDescent="0.2">
      <c r="A160" s="40" t="s">
        <v>258</v>
      </c>
      <c r="B160" s="24" t="s">
        <v>6</v>
      </c>
      <c r="C160" s="24" t="s">
        <v>56</v>
      </c>
      <c r="D160" s="24" t="s">
        <v>9</v>
      </c>
      <c r="E160" s="24" t="s">
        <v>259</v>
      </c>
      <c r="F160" s="24"/>
      <c r="G160" s="25">
        <f>G161</f>
        <v>24951.03</v>
      </c>
    </row>
    <row r="161" spans="1:7" ht="24" customHeight="1" x14ac:dyDescent="0.2">
      <c r="A161" s="41" t="s">
        <v>216</v>
      </c>
      <c r="B161" s="28" t="s">
        <v>6</v>
      </c>
      <c r="C161" s="28" t="s">
        <v>56</v>
      </c>
      <c r="D161" s="28" t="s">
        <v>9</v>
      </c>
      <c r="E161" s="28" t="s">
        <v>259</v>
      </c>
      <c r="F161" s="28" t="s">
        <v>15</v>
      </c>
      <c r="G161" s="29">
        <v>24951.03</v>
      </c>
    </row>
    <row r="162" spans="1:7" ht="25.5" hidden="1" x14ac:dyDescent="0.2">
      <c r="A162" s="22" t="s">
        <v>66</v>
      </c>
      <c r="B162" s="23" t="s">
        <v>6</v>
      </c>
      <c r="C162" s="24" t="s">
        <v>56</v>
      </c>
      <c r="D162" s="24" t="s">
        <v>9</v>
      </c>
      <c r="E162" s="24" t="s">
        <v>174</v>
      </c>
      <c r="F162" s="24" t="s">
        <v>0</v>
      </c>
      <c r="G162" s="25">
        <f>G163+G164</f>
        <v>0</v>
      </c>
    </row>
    <row r="163" spans="1:7" hidden="1" x14ac:dyDescent="0.2">
      <c r="A163" s="26" t="s">
        <v>38</v>
      </c>
      <c r="B163" s="27" t="s">
        <v>6</v>
      </c>
      <c r="C163" s="28" t="s">
        <v>56</v>
      </c>
      <c r="D163" s="28" t="s">
        <v>9</v>
      </c>
      <c r="E163" s="28" t="s">
        <v>174</v>
      </c>
      <c r="F163" s="28" t="s">
        <v>39</v>
      </c>
      <c r="G163" s="29"/>
    </row>
    <row r="164" spans="1:7" ht="25.5" hidden="1" x14ac:dyDescent="0.2">
      <c r="A164" s="26" t="s">
        <v>220</v>
      </c>
      <c r="B164" s="27" t="s">
        <v>6</v>
      </c>
      <c r="C164" s="28" t="s">
        <v>56</v>
      </c>
      <c r="D164" s="28" t="s">
        <v>9</v>
      </c>
      <c r="E164" s="28" t="s">
        <v>174</v>
      </c>
      <c r="F164" s="28" t="s">
        <v>22</v>
      </c>
      <c r="G164" s="29">
        <v>0</v>
      </c>
    </row>
    <row r="165" spans="1:7" x14ac:dyDescent="0.2">
      <c r="A165" s="22" t="s">
        <v>102</v>
      </c>
      <c r="B165" s="23" t="s">
        <v>6</v>
      </c>
      <c r="C165" s="24" t="s">
        <v>56</v>
      </c>
      <c r="D165" s="24" t="s">
        <v>9</v>
      </c>
      <c r="E165" s="24" t="s">
        <v>176</v>
      </c>
      <c r="F165" s="24" t="s">
        <v>0</v>
      </c>
      <c r="G165" s="25">
        <f>G166</f>
        <v>3307910</v>
      </c>
    </row>
    <row r="166" spans="1:7" x14ac:dyDescent="0.2">
      <c r="A166" s="26" t="s">
        <v>44</v>
      </c>
      <c r="B166" s="27" t="s">
        <v>6</v>
      </c>
      <c r="C166" s="28" t="s">
        <v>56</v>
      </c>
      <c r="D166" s="28" t="s">
        <v>9</v>
      </c>
      <c r="E166" s="28" t="s">
        <v>176</v>
      </c>
      <c r="F166" s="28" t="s">
        <v>45</v>
      </c>
      <c r="G166" s="29">
        <v>3307910</v>
      </c>
    </row>
    <row r="167" spans="1:7" x14ac:dyDescent="0.2">
      <c r="A167" s="18" t="s">
        <v>88</v>
      </c>
      <c r="B167" s="19" t="s">
        <v>6</v>
      </c>
      <c r="C167" s="20" t="s">
        <v>56</v>
      </c>
      <c r="D167" s="20" t="s">
        <v>71</v>
      </c>
      <c r="E167" s="20" t="s">
        <v>0</v>
      </c>
      <c r="F167" s="20" t="s">
        <v>0</v>
      </c>
      <c r="G167" s="21">
        <f>G168</f>
        <v>14534589.130000001</v>
      </c>
    </row>
    <row r="168" spans="1:7" x14ac:dyDescent="0.2">
      <c r="A168" s="18" t="s">
        <v>167</v>
      </c>
      <c r="B168" s="19" t="s">
        <v>6</v>
      </c>
      <c r="C168" s="20" t="s">
        <v>56</v>
      </c>
      <c r="D168" s="20" t="s">
        <v>71</v>
      </c>
      <c r="E168" s="20" t="s">
        <v>177</v>
      </c>
      <c r="F168" s="20" t="s">
        <v>0</v>
      </c>
      <c r="G168" s="21">
        <f>G169+G180</f>
        <v>14534589.130000001</v>
      </c>
    </row>
    <row r="169" spans="1:7" x14ac:dyDescent="0.2">
      <c r="A169" s="18" t="s">
        <v>129</v>
      </c>
      <c r="B169" s="19" t="s">
        <v>6</v>
      </c>
      <c r="C169" s="20" t="s">
        <v>56</v>
      </c>
      <c r="D169" s="20" t="s">
        <v>71</v>
      </c>
      <c r="E169" s="20" t="s">
        <v>169</v>
      </c>
      <c r="F169" s="20"/>
      <c r="G169" s="21">
        <f>G170+G172+G175+G178</f>
        <v>2925348.66</v>
      </c>
    </row>
    <row r="170" spans="1:7" ht="25.5" hidden="1" outlineLevel="1" x14ac:dyDescent="0.2">
      <c r="A170" s="22" t="s">
        <v>61</v>
      </c>
      <c r="B170" s="23" t="s">
        <v>6</v>
      </c>
      <c r="C170" s="24" t="s">
        <v>56</v>
      </c>
      <c r="D170" s="24" t="s">
        <v>71</v>
      </c>
      <c r="E170" s="24" t="s">
        <v>172</v>
      </c>
      <c r="F170" s="24"/>
      <c r="G170" s="25">
        <f>G171</f>
        <v>0</v>
      </c>
    </row>
    <row r="171" spans="1:7" ht="25.5" hidden="1" outlineLevel="1" x14ac:dyDescent="0.2">
      <c r="A171" s="26" t="s">
        <v>101</v>
      </c>
      <c r="B171" s="27" t="s">
        <v>6</v>
      </c>
      <c r="C171" s="28" t="s">
        <v>56</v>
      </c>
      <c r="D171" s="28" t="s">
        <v>71</v>
      </c>
      <c r="E171" s="28" t="s">
        <v>172</v>
      </c>
      <c r="F171" s="28">
        <v>600</v>
      </c>
      <c r="G171" s="29"/>
    </row>
    <row r="172" spans="1:7" ht="25.5" collapsed="1" x14ac:dyDescent="0.2">
      <c r="A172" s="22" t="s">
        <v>63</v>
      </c>
      <c r="B172" s="23" t="s">
        <v>6</v>
      </c>
      <c r="C172" s="24" t="s">
        <v>56</v>
      </c>
      <c r="D172" s="24" t="s">
        <v>71</v>
      </c>
      <c r="E172" s="24" t="s">
        <v>173</v>
      </c>
      <c r="F172" s="24" t="s">
        <v>0</v>
      </c>
      <c r="G172" s="25">
        <f>G173+G174</f>
        <v>1945256.8</v>
      </c>
    </row>
    <row r="173" spans="1:7" ht="25.5" x14ac:dyDescent="0.2">
      <c r="A173" s="26" t="s">
        <v>216</v>
      </c>
      <c r="B173" s="27" t="s">
        <v>6</v>
      </c>
      <c r="C173" s="28" t="s">
        <v>56</v>
      </c>
      <c r="D173" s="28" t="s">
        <v>71</v>
      </c>
      <c r="E173" s="28" t="s">
        <v>173</v>
      </c>
      <c r="F173" s="28" t="s">
        <v>15</v>
      </c>
      <c r="G173" s="29">
        <v>199434.8</v>
      </c>
    </row>
    <row r="174" spans="1:7" ht="15.75" customHeight="1" x14ac:dyDescent="0.2">
      <c r="A174" s="26" t="s">
        <v>38</v>
      </c>
      <c r="B174" s="27" t="s">
        <v>6</v>
      </c>
      <c r="C174" s="28" t="s">
        <v>56</v>
      </c>
      <c r="D174" s="28" t="s">
        <v>71</v>
      </c>
      <c r="E174" s="28" t="s">
        <v>173</v>
      </c>
      <c r="F174" s="28">
        <v>300</v>
      </c>
      <c r="G174" s="29">
        <v>1745822</v>
      </c>
    </row>
    <row r="175" spans="1:7" x14ac:dyDescent="0.2">
      <c r="A175" s="22" t="s">
        <v>64</v>
      </c>
      <c r="B175" s="23" t="s">
        <v>6</v>
      </c>
      <c r="C175" s="24" t="s">
        <v>56</v>
      </c>
      <c r="D175" s="24" t="s">
        <v>71</v>
      </c>
      <c r="E175" s="24" t="s">
        <v>178</v>
      </c>
      <c r="F175" s="24"/>
      <c r="G175" s="25">
        <f>G176+G177</f>
        <v>845157.05</v>
      </c>
    </row>
    <row r="176" spans="1:7" ht="25.5" x14ac:dyDescent="0.2">
      <c r="A176" s="26" t="s">
        <v>216</v>
      </c>
      <c r="B176" s="27" t="s">
        <v>6</v>
      </c>
      <c r="C176" s="28" t="s">
        <v>56</v>
      </c>
      <c r="D176" s="28" t="s">
        <v>71</v>
      </c>
      <c r="E176" s="28" t="s">
        <v>178</v>
      </c>
      <c r="F176" s="28">
        <v>200</v>
      </c>
      <c r="G176" s="29">
        <v>395157.05</v>
      </c>
    </row>
    <row r="177" spans="1:7" x14ac:dyDescent="0.2">
      <c r="A177" s="26" t="s">
        <v>38</v>
      </c>
      <c r="B177" s="27" t="s">
        <v>6</v>
      </c>
      <c r="C177" s="28" t="s">
        <v>56</v>
      </c>
      <c r="D177" s="28" t="s">
        <v>71</v>
      </c>
      <c r="E177" s="28" t="s">
        <v>178</v>
      </c>
      <c r="F177" s="28">
        <v>300</v>
      </c>
      <c r="G177" s="29">
        <v>450000</v>
      </c>
    </row>
    <row r="178" spans="1:7" x14ac:dyDescent="0.2">
      <c r="A178" s="22" t="s">
        <v>245</v>
      </c>
      <c r="B178" s="23" t="s">
        <v>6</v>
      </c>
      <c r="C178" s="24" t="s">
        <v>56</v>
      </c>
      <c r="D178" s="24" t="s">
        <v>71</v>
      </c>
      <c r="E178" s="24" t="s">
        <v>246</v>
      </c>
      <c r="F178" s="24"/>
      <c r="G178" s="25">
        <f>G179</f>
        <v>134934.81</v>
      </c>
    </row>
    <row r="179" spans="1:7" ht="25.5" x14ac:dyDescent="0.2">
      <c r="A179" s="26" t="s">
        <v>216</v>
      </c>
      <c r="B179" s="27" t="s">
        <v>6</v>
      </c>
      <c r="C179" s="28" t="s">
        <v>56</v>
      </c>
      <c r="D179" s="28" t="s">
        <v>71</v>
      </c>
      <c r="E179" s="28" t="s">
        <v>246</v>
      </c>
      <c r="F179" s="28">
        <v>200</v>
      </c>
      <c r="G179" s="29">
        <v>134934.81</v>
      </c>
    </row>
    <row r="180" spans="1:7" x14ac:dyDescent="0.2">
      <c r="A180" s="18" t="s">
        <v>160</v>
      </c>
      <c r="B180" s="20" t="s">
        <v>6</v>
      </c>
      <c r="C180" s="20" t="s">
        <v>56</v>
      </c>
      <c r="D180" s="20" t="s">
        <v>71</v>
      </c>
      <c r="E180" s="20" t="s">
        <v>170</v>
      </c>
      <c r="F180" s="23"/>
      <c r="G180" s="25">
        <f>G181+G185</f>
        <v>11609240.470000001</v>
      </c>
    </row>
    <row r="181" spans="1:7" x14ac:dyDescent="0.2">
      <c r="A181" s="22" t="s">
        <v>233</v>
      </c>
      <c r="B181" s="24">
        <v>801</v>
      </c>
      <c r="C181" s="23" t="s">
        <v>56</v>
      </c>
      <c r="D181" s="23" t="s">
        <v>71</v>
      </c>
      <c r="E181" s="24" t="s">
        <v>234</v>
      </c>
      <c r="F181" s="23" t="s">
        <v>0</v>
      </c>
      <c r="G181" s="25">
        <f>G183+G184+G182</f>
        <v>5003767.03</v>
      </c>
    </row>
    <row r="182" spans="1:7" ht="25.5" x14ac:dyDescent="0.2">
      <c r="A182" s="26" t="s">
        <v>216</v>
      </c>
      <c r="B182" s="28">
        <v>801</v>
      </c>
      <c r="C182" s="27" t="s">
        <v>56</v>
      </c>
      <c r="D182" s="27" t="s">
        <v>71</v>
      </c>
      <c r="E182" s="28" t="s">
        <v>234</v>
      </c>
      <c r="F182" s="27">
        <v>200</v>
      </c>
      <c r="G182" s="29">
        <v>59971.03</v>
      </c>
    </row>
    <row r="183" spans="1:7" ht="25.5" x14ac:dyDescent="0.2">
      <c r="A183" s="26" t="s">
        <v>101</v>
      </c>
      <c r="B183" s="28">
        <v>801</v>
      </c>
      <c r="C183" s="27" t="s">
        <v>56</v>
      </c>
      <c r="D183" s="27" t="s">
        <v>71</v>
      </c>
      <c r="E183" s="28" t="s">
        <v>234</v>
      </c>
      <c r="F183" s="27">
        <v>600</v>
      </c>
      <c r="G183" s="29">
        <v>984375</v>
      </c>
    </row>
    <row r="184" spans="1:7" x14ac:dyDescent="0.2">
      <c r="A184" s="26" t="s">
        <v>23</v>
      </c>
      <c r="B184" s="28">
        <v>801</v>
      </c>
      <c r="C184" s="27" t="s">
        <v>56</v>
      </c>
      <c r="D184" s="27" t="s">
        <v>71</v>
      </c>
      <c r="E184" s="28" t="s">
        <v>234</v>
      </c>
      <c r="F184" s="27">
        <v>800</v>
      </c>
      <c r="G184" s="29">
        <v>3959421</v>
      </c>
    </row>
    <row r="185" spans="1:7" ht="29.25" customHeight="1" x14ac:dyDescent="0.2">
      <c r="A185" s="40" t="s">
        <v>65</v>
      </c>
      <c r="B185" s="24" t="s">
        <v>6</v>
      </c>
      <c r="C185" s="24" t="s">
        <v>56</v>
      </c>
      <c r="D185" s="24" t="s">
        <v>71</v>
      </c>
      <c r="E185" s="24" t="s">
        <v>179</v>
      </c>
      <c r="F185" s="24"/>
      <c r="G185" s="46">
        <f>G186+G187</f>
        <v>6605473.4400000004</v>
      </c>
    </row>
    <row r="186" spans="1:7" ht="25.5" x14ac:dyDescent="0.2">
      <c r="A186" s="26" t="s">
        <v>216</v>
      </c>
      <c r="B186" s="27" t="s">
        <v>6</v>
      </c>
      <c r="C186" s="28" t="s">
        <v>56</v>
      </c>
      <c r="D186" s="28" t="s">
        <v>71</v>
      </c>
      <c r="E186" s="28" t="s">
        <v>179</v>
      </c>
      <c r="F186" s="28">
        <v>200</v>
      </c>
      <c r="G186" s="29">
        <v>82801.440000000002</v>
      </c>
    </row>
    <row r="187" spans="1:7" x14ac:dyDescent="0.2">
      <c r="A187" s="26" t="s">
        <v>38</v>
      </c>
      <c r="B187" s="27" t="s">
        <v>6</v>
      </c>
      <c r="C187" s="28" t="s">
        <v>56</v>
      </c>
      <c r="D187" s="28" t="s">
        <v>71</v>
      </c>
      <c r="E187" s="28" t="s">
        <v>179</v>
      </c>
      <c r="F187" s="28">
        <v>300</v>
      </c>
      <c r="G187" s="29">
        <v>6522672</v>
      </c>
    </row>
    <row r="188" spans="1:7" ht="12.75" customHeight="1" x14ac:dyDescent="0.2">
      <c r="A188" s="18" t="s">
        <v>94</v>
      </c>
      <c r="B188" s="19" t="s">
        <v>6</v>
      </c>
      <c r="C188" s="20" t="s">
        <v>26</v>
      </c>
      <c r="D188" s="20" t="s">
        <v>218</v>
      </c>
      <c r="E188" s="20" t="s">
        <v>0</v>
      </c>
      <c r="F188" s="20" t="s">
        <v>0</v>
      </c>
      <c r="G188" s="14">
        <f t="shared" ref="G188:G189" si="32">G189</f>
        <v>56828974.18</v>
      </c>
    </row>
    <row r="189" spans="1:7" ht="12" customHeight="1" x14ac:dyDescent="0.2">
      <c r="A189" s="18" t="s">
        <v>289</v>
      </c>
      <c r="B189" s="19" t="s">
        <v>6</v>
      </c>
      <c r="C189" s="20" t="s">
        <v>26</v>
      </c>
      <c r="D189" s="20" t="s">
        <v>54</v>
      </c>
      <c r="E189" s="20" t="s">
        <v>0</v>
      </c>
      <c r="F189" s="20" t="s">
        <v>0</v>
      </c>
      <c r="G189" s="14">
        <f t="shared" si="32"/>
        <v>56828974.18</v>
      </c>
    </row>
    <row r="190" spans="1:7" x14ac:dyDescent="0.2">
      <c r="A190" s="18" t="s">
        <v>180</v>
      </c>
      <c r="B190" s="19" t="s">
        <v>6</v>
      </c>
      <c r="C190" s="20" t="s">
        <v>26</v>
      </c>
      <c r="D190" s="20" t="s">
        <v>54</v>
      </c>
      <c r="E190" s="20" t="s">
        <v>181</v>
      </c>
      <c r="F190" s="20" t="s">
        <v>0</v>
      </c>
      <c r="G190" s="14">
        <f>G191</f>
        <v>56828974.18</v>
      </c>
    </row>
    <row r="191" spans="1:7" x14ac:dyDescent="0.2">
      <c r="A191" s="18" t="s">
        <v>160</v>
      </c>
      <c r="B191" s="19" t="s">
        <v>6</v>
      </c>
      <c r="C191" s="20" t="s">
        <v>26</v>
      </c>
      <c r="D191" s="20" t="s">
        <v>54</v>
      </c>
      <c r="E191" s="20" t="s">
        <v>182</v>
      </c>
      <c r="F191" s="20"/>
      <c r="G191" s="14">
        <f>G192</f>
        <v>56828974.18</v>
      </c>
    </row>
    <row r="192" spans="1:7" ht="27.75" customHeight="1" x14ac:dyDescent="0.2">
      <c r="A192" s="22" t="s">
        <v>60</v>
      </c>
      <c r="B192" s="23" t="s">
        <v>6</v>
      </c>
      <c r="C192" s="24" t="s">
        <v>26</v>
      </c>
      <c r="D192" s="24" t="s">
        <v>54</v>
      </c>
      <c r="E192" s="24" t="s">
        <v>183</v>
      </c>
      <c r="F192" s="24" t="s">
        <v>0</v>
      </c>
      <c r="G192" s="44">
        <f>G193</f>
        <v>56828974.18</v>
      </c>
    </row>
    <row r="193" spans="1:7" s="1" customFormat="1" ht="25.5" x14ac:dyDescent="0.2">
      <c r="A193" s="41" t="s">
        <v>101</v>
      </c>
      <c r="B193" s="28" t="s">
        <v>6</v>
      </c>
      <c r="C193" s="28" t="s">
        <v>26</v>
      </c>
      <c r="D193" s="28" t="s">
        <v>54</v>
      </c>
      <c r="E193" s="28" t="s">
        <v>183</v>
      </c>
      <c r="F193" s="28">
        <v>600</v>
      </c>
      <c r="G193" s="29">
        <v>56828974.18</v>
      </c>
    </row>
    <row r="194" spans="1:7" ht="15" customHeight="1" x14ac:dyDescent="0.2">
      <c r="A194" s="18" t="s">
        <v>95</v>
      </c>
      <c r="B194" s="19" t="s">
        <v>6</v>
      </c>
      <c r="C194" s="20" t="s">
        <v>50</v>
      </c>
      <c r="D194" s="20" t="s">
        <v>218</v>
      </c>
      <c r="E194" s="20" t="s">
        <v>0</v>
      </c>
      <c r="F194" s="20" t="s">
        <v>0</v>
      </c>
      <c r="G194" s="21">
        <f>G195</f>
        <v>3409644.7</v>
      </c>
    </row>
    <row r="195" spans="1:7" ht="16.5" customHeight="1" x14ac:dyDescent="0.2">
      <c r="A195" s="18" t="s">
        <v>67</v>
      </c>
      <c r="B195" s="19" t="s">
        <v>6</v>
      </c>
      <c r="C195" s="20" t="s">
        <v>50</v>
      </c>
      <c r="D195" s="20" t="s">
        <v>20</v>
      </c>
      <c r="E195" s="20" t="s">
        <v>0</v>
      </c>
      <c r="F195" s="20" t="s">
        <v>0</v>
      </c>
      <c r="G195" s="21">
        <f>G196</f>
        <v>3409644.7</v>
      </c>
    </row>
    <row r="196" spans="1:7" x14ac:dyDescent="0.2">
      <c r="A196" s="18" t="s">
        <v>184</v>
      </c>
      <c r="B196" s="19" t="s">
        <v>6</v>
      </c>
      <c r="C196" s="20" t="s">
        <v>50</v>
      </c>
      <c r="D196" s="20" t="s">
        <v>20</v>
      </c>
      <c r="E196" s="20" t="s">
        <v>186</v>
      </c>
      <c r="F196" s="20" t="s">
        <v>0</v>
      </c>
      <c r="G196" s="21">
        <f>G197</f>
        <v>3409644.7</v>
      </c>
    </row>
    <row r="197" spans="1:7" ht="15" customHeight="1" x14ac:dyDescent="0.2">
      <c r="A197" s="18" t="s">
        <v>129</v>
      </c>
      <c r="B197" s="19" t="s">
        <v>6</v>
      </c>
      <c r="C197" s="20" t="s">
        <v>50</v>
      </c>
      <c r="D197" s="20" t="s">
        <v>20</v>
      </c>
      <c r="E197" s="20" t="s">
        <v>185</v>
      </c>
      <c r="F197" s="20" t="s">
        <v>0</v>
      </c>
      <c r="G197" s="21">
        <f>G198</f>
        <v>3409644.7</v>
      </c>
    </row>
    <row r="198" spans="1:7" ht="25.5" x14ac:dyDescent="0.2">
      <c r="A198" s="22" t="s">
        <v>215</v>
      </c>
      <c r="B198" s="23" t="s">
        <v>6</v>
      </c>
      <c r="C198" s="24" t="s">
        <v>50</v>
      </c>
      <c r="D198" s="24" t="s">
        <v>20</v>
      </c>
      <c r="E198" s="24" t="s">
        <v>187</v>
      </c>
      <c r="F198" s="24" t="s">
        <v>0</v>
      </c>
      <c r="G198" s="25">
        <f>G199</f>
        <v>3409644.7</v>
      </c>
    </row>
    <row r="199" spans="1:7" ht="28.5" customHeight="1" x14ac:dyDescent="0.2">
      <c r="A199" s="26" t="s">
        <v>216</v>
      </c>
      <c r="B199" s="27" t="s">
        <v>6</v>
      </c>
      <c r="C199" s="28" t="s">
        <v>50</v>
      </c>
      <c r="D199" s="28" t="s">
        <v>20</v>
      </c>
      <c r="E199" s="28" t="s">
        <v>187</v>
      </c>
      <c r="F199" s="28" t="s">
        <v>15</v>
      </c>
      <c r="G199" s="29">
        <v>3409644.7</v>
      </c>
    </row>
    <row r="200" spans="1:7" ht="27" customHeight="1" x14ac:dyDescent="0.2">
      <c r="A200" s="18" t="s">
        <v>219</v>
      </c>
      <c r="B200" s="19" t="s">
        <v>6</v>
      </c>
      <c r="C200" s="20" t="s">
        <v>42</v>
      </c>
      <c r="D200" s="20" t="s">
        <v>218</v>
      </c>
      <c r="E200" s="20" t="s">
        <v>0</v>
      </c>
      <c r="F200" s="20" t="s">
        <v>0</v>
      </c>
      <c r="G200" s="21">
        <f>G201</f>
        <v>1246924.8500000001</v>
      </c>
    </row>
    <row r="201" spans="1:7" x14ac:dyDescent="0.2">
      <c r="A201" s="18" t="s">
        <v>68</v>
      </c>
      <c r="B201" s="19" t="s">
        <v>6</v>
      </c>
      <c r="C201" s="20" t="s">
        <v>42</v>
      </c>
      <c r="D201" s="20" t="s">
        <v>9</v>
      </c>
      <c r="E201" s="20" t="s">
        <v>0</v>
      </c>
      <c r="F201" s="20" t="s">
        <v>0</v>
      </c>
      <c r="G201" s="21">
        <f>G202</f>
        <v>1246924.8500000001</v>
      </c>
    </row>
    <row r="202" spans="1:7" ht="14.45" customHeight="1" x14ac:dyDescent="0.2">
      <c r="A202" s="18" t="s">
        <v>10</v>
      </c>
      <c r="B202" s="19" t="s">
        <v>6</v>
      </c>
      <c r="C202" s="20" t="s">
        <v>42</v>
      </c>
      <c r="D202" s="20" t="s">
        <v>9</v>
      </c>
      <c r="E202" s="20" t="s">
        <v>110</v>
      </c>
      <c r="F202" s="20" t="s">
        <v>0</v>
      </c>
      <c r="G202" s="21">
        <f>G203</f>
        <v>1246924.8500000001</v>
      </c>
    </row>
    <row r="203" spans="1:7" x14ac:dyDescent="0.2">
      <c r="A203" s="18" t="s">
        <v>44</v>
      </c>
      <c r="B203" s="19" t="s">
        <v>6</v>
      </c>
      <c r="C203" s="20" t="s">
        <v>42</v>
      </c>
      <c r="D203" s="20" t="s">
        <v>9</v>
      </c>
      <c r="E203" s="20" t="s">
        <v>123</v>
      </c>
      <c r="F203" s="20" t="s">
        <v>0</v>
      </c>
      <c r="G203" s="21">
        <f>G204</f>
        <v>1246924.8500000001</v>
      </c>
    </row>
    <row r="204" spans="1:7" ht="54" customHeight="1" x14ac:dyDescent="0.2">
      <c r="A204" s="22" t="s">
        <v>69</v>
      </c>
      <c r="B204" s="23" t="s">
        <v>6</v>
      </c>
      <c r="C204" s="24" t="s">
        <v>42</v>
      </c>
      <c r="D204" s="24" t="s">
        <v>9</v>
      </c>
      <c r="E204" s="24" t="s">
        <v>124</v>
      </c>
      <c r="F204" s="24" t="s">
        <v>0</v>
      </c>
      <c r="G204" s="25">
        <f>G205</f>
        <v>1246924.8500000001</v>
      </c>
    </row>
    <row r="205" spans="1:7" x14ac:dyDescent="0.2">
      <c r="A205" s="26" t="s">
        <v>44</v>
      </c>
      <c r="B205" s="27" t="s">
        <v>6</v>
      </c>
      <c r="C205" s="28" t="s">
        <v>42</v>
      </c>
      <c r="D205" s="28" t="s">
        <v>9</v>
      </c>
      <c r="E205" s="28" t="s">
        <v>124</v>
      </c>
      <c r="F205" s="28" t="s">
        <v>45</v>
      </c>
      <c r="G205" s="29">
        <v>1246924.8500000001</v>
      </c>
    </row>
    <row r="206" spans="1:7" s="1" customFormat="1" ht="23.25" customHeight="1" x14ac:dyDescent="0.2">
      <c r="A206" s="15" t="s">
        <v>279</v>
      </c>
      <c r="B206" s="16" t="s">
        <v>6</v>
      </c>
      <c r="C206" s="16" t="s">
        <v>0</v>
      </c>
      <c r="D206" s="16" t="s">
        <v>0</v>
      </c>
      <c r="E206" s="16" t="s">
        <v>0</v>
      </c>
      <c r="F206" s="16" t="s">
        <v>0</v>
      </c>
      <c r="G206" s="17">
        <f>G207</f>
        <v>6081090.1299999999</v>
      </c>
    </row>
    <row r="207" spans="1:7" ht="12" customHeight="1" x14ac:dyDescent="0.2">
      <c r="A207" s="18" t="s">
        <v>97</v>
      </c>
      <c r="B207" s="19" t="s">
        <v>6</v>
      </c>
      <c r="C207" s="20" t="s">
        <v>7</v>
      </c>
      <c r="D207" s="20" t="s">
        <v>218</v>
      </c>
      <c r="E207" s="20" t="s">
        <v>0</v>
      </c>
      <c r="F207" s="20" t="s">
        <v>0</v>
      </c>
      <c r="G207" s="21">
        <f>G208</f>
        <v>6081090.1299999999</v>
      </c>
    </row>
    <row r="208" spans="1:7" ht="37.5" customHeight="1" x14ac:dyDescent="0.2">
      <c r="A208" s="18" t="s">
        <v>70</v>
      </c>
      <c r="B208" s="19" t="s">
        <v>6</v>
      </c>
      <c r="C208" s="20" t="s">
        <v>7</v>
      </c>
      <c r="D208" s="20" t="s">
        <v>71</v>
      </c>
      <c r="E208" s="20" t="s">
        <v>0</v>
      </c>
      <c r="F208" s="20" t="s">
        <v>0</v>
      </c>
      <c r="G208" s="21">
        <f>G209</f>
        <v>6081090.1299999999</v>
      </c>
    </row>
    <row r="209" spans="1:7" ht="13.5" customHeight="1" x14ac:dyDescent="0.2">
      <c r="A209" s="18" t="s">
        <v>10</v>
      </c>
      <c r="B209" s="19" t="s">
        <v>6</v>
      </c>
      <c r="C209" s="20" t="s">
        <v>7</v>
      </c>
      <c r="D209" s="20" t="s">
        <v>71</v>
      </c>
      <c r="E209" s="20" t="s">
        <v>110</v>
      </c>
      <c r="F209" s="20" t="s">
        <v>0</v>
      </c>
      <c r="G209" s="21">
        <f>G210</f>
        <v>6081090.1299999999</v>
      </c>
    </row>
    <row r="210" spans="1:7" ht="27" customHeight="1" x14ac:dyDescent="0.2">
      <c r="A210" s="18" t="s">
        <v>11</v>
      </c>
      <c r="B210" s="19" t="s">
        <v>6</v>
      </c>
      <c r="C210" s="20" t="s">
        <v>7</v>
      </c>
      <c r="D210" s="20" t="s">
        <v>71</v>
      </c>
      <c r="E210" s="20" t="s">
        <v>111</v>
      </c>
      <c r="F210" s="20" t="s">
        <v>0</v>
      </c>
      <c r="G210" s="21">
        <f>G211</f>
        <v>6081090.1299999999</v>
      </c>
    </row>
    <row r="211" spans="1:7" ht="23.25" customHeight="1" x14ac:dyDescent="0.2">
      <c r="A211" s="22" t="s">
        <v>290</v>
      </c>
      <c r="B211" s="23" t="s">
        <v>6</v>
      </c>
      <c r="C211" s="24" t="s">
        <v>7</v>
      </c>
      <c r="D211" s="24" t="s">
        <v>71</v>
      </c>
      <c r="E211" s="24" t="s">
        <v>125</v>
      </c>
      <c r="F211" s="24" t="s">
        <v>0</v>
      </c>
      <c r="G211" s="25">
        <f t="shared" ref="G211" si="33">G212+G213+G214</f>
        <v>6081090.1299999999</v>
      </c>
    </row>
    <row r="212" spans="1:7" s="1" customFormat="1" ht="55.5" customHeight="1" x14ac:dyDescent="0.2">
      <c r="A212" s="41" t="s">
        <v>217</v>
      </c>
      <c r="B212" s="28" t="s">
        <v>6</v>
      </c>
      <c r="C212" s="28" t="s">
        <v>7</v>
      </c>
      <c r="D212" s="28" t="s">
        <v>71</v>
      </c>
      <c r="E212" s="28" t="s">
        <v>125</v>
      </c>
      <c r="F212" s="28" t="s">
        <v>14</v>
      </c>
      <c r="G212" s="29">
        <v>5963135.1399999997</v>
      </c>
    </row>
    <row r="213" spans="1:7" ht="30" customHeight="1" x14ac:dyDescent="0.2">
      <c r="A213" s="26" t="s">
        <v>216</v>
      </c>
      <c r="B213" s="27" t="s">
        <v>6</v>
      </c>
      <c r="C213" s="28" t="s">
        <v>7</v>
      </c>
      <c r="D213" s="28" t="s">
        <v>71</v>
      </c>
      <c r="E213" s="28" t="s">
        <v>125</v>
      </c>
      <c r="F213" s="28" t="s">
        <v>15</v>
      </c>
      <c r="G213" s="29">
        <v>98954.99</v>
      </c>
    </row>
    <row r="214" spans="1:7" x14ac:dyDescent="0.2">
      <c r="A214" s="26" t="s">
        <v>23</v>
      </c>
      <c r="B214" s="27" t="s">
        <v>6</v>
      </c>
      <c r="C214" s="28" t="s">
        <v>7</v>
      </c>
      <c r="D214" s="28" t="s">
        <v>71</v>
      </c>
      <c r="E214" s="28" t="s">
        <v>125</v>
      </c>
      <c r="F214" s="28" t="s">
        <v>24</v>
      </c>
      <c r="G214" s="29">
        <v>19000</v>
      </c>
    </row>
    <row r="215" spans="1:7" s="1" customFormat="1" ht="21" customHeight="1" x14ac:dyDescent="0.2">
      <c r="A215" s="15" t="s">
        <v>280</v>
      </c>
      <c r="B215" s="16" t="s">
        <v>6</v>
      </c>
      <c r="C215" s="16" t="s">
        <v>0</v>
      </c>
      <c r="D215" s="16" t="s">
        <v>0</v>
      </c>
      <c r="E215" s="16" t="s">
        <v>0</v>
      </c>
      <c r="F215" s="16" t="s">
        <v>0</v>
      </c>
      <c r="G215" s="17">
        <f t="shared" ref="G215" si="34">G216+G231+G265+G226</f>
        <v>755441385.35000014</v>
      </c>
    </row>
    <row r="216" spans="1:7" s="1" customFormat="1" ht="15.75" customHeight="1" outlineLevel="1" x14ac:dyDescent="0.2">
      <c r="A216" s="43" t="s">
        <v>97</v>
      </c>
      <c r="B216" s="19" t="s">
        <v>6</v>
      </c>
      <c r="C216" s="20" t="s">
        <v>7</v>
      </c>
      <c r="D216" s="20" t="s">
        <v>218</v>
      </c>
      <c r="E216" s="20" t="s">
        <v>0</v>
      </c>
      <c r="F216" s="20"/>
      <c r="G216" s="21">
        <f>G217</f>
        <v>6836778.5800000001</v>
      </c>
    </row>
    <row r="217" spans="1:7" s="1" customFormat="1" outlineLevel="1" x14ac:dyDescent="0.2">
      <c r="A217" s="43" t="s">
        <v>30</v>
      </c>
      <c r="B217" s="19" t="s">
        <v>6</v>
      </c>
      <c r="C217" s="20" t="s">
        <v>7</v>
      </c>
      <c r="D217" s="20" t="s">
        <v>31</v>
      </c>
      <c r="E217" s="20" t="s">
        <v>0</v>
      </c>
      <c r="F217" s="20"/>
      <c r="G217" s="21">
        <f>G218</f>
        <v>6836778.5800000001</v>
      </c>
    </row>
    <row r="218" spans="1:7" s="1" customFormat="1" ht="12.75" customHeight="1" outlineLevel="1" x14ac:dyDescent="0.2">
      <c r="A218" s="43" t="s">
        <v>131</v>
      </c>
      <c r="B218" s="19" t="s">
        <v>6</v>
      </c>
      <c r="C218" s="20" t="s">
        <v>7</v>
      </c>
      <c r="D218" s="20" t="s">
        <v>31</v>
      </c>
      <c r="E218" s="20" t="s">
        <v>134</v>
      </c>
      <c r="F218" s="20"/>
      <c r="G218" s="21">
        <f>G219</f>
        <v>6836778.5800000001</v>
      </c>
    </row>
    <row r="219" spans="1:7" s="1" customFormat="1" outlineLevel="1" x14ac:dyDescent="0.2">
      <c r="A219" s="43" t="s">
        <v>129</v>
      </c>
      <c r="B219" s="19" t="s">
        <v>6</v>
      </c>
      <c r="C219" s="20" t="s">
        <v>7</v>
      </c>
      <c r="D219" s="20" t="s">
        <v>31</v>
      </c>
      <c r="E219" s="20" t="s">
        <v>132</v>
      </c>
      <c r="F219" s="20"/>
      <c r="G219" s="21">
        <f>G220+G222</f>
        <v>6836778.5800000001</v>
      </c>
    </row>
    <row r="220" spans="1:7" s="1" customFormat="1" ht="25.5" outlineLevel="2" x14ac:dyDescent="0.2">
      <c r="A220" s="22" t="s">
        <v>227</v>
      </c>
      <c r="B220" s="23">
        <v>801</v>
      </c>
      <c r="C220" s="23" t="s">
        <v>7</v>
      </c>
      <c r="D220" s="23" t="s">
        <v>31</v>
      </c>
      <c r="E220" s="24" t="s">
        <v>226</v>
      </c>
      <c r="F220" s="23" t="s">
        <v>0</v>
      </c>
      <c r="G220" s="25">
        <f>G221</f>
        <v>2436778.58</v>
      </c>
    </row>
    <row r="221" spans="1:7" s="1" customFormat="1" ht="25.5" outlineLevel="2" x14ac:dyDescent="0.2">
      <c r="A221" s="26" t="s">
        <v>220</v>
      </c>
      <c r="B221" s="27" t="s">
        <v>6</v>
      </c>
      <c r="C221" s="27" t="s">
        <v>7</v>
      </c>
      <c r="D221" s="27">
        <v>13</v>
      </c>
      <c r="E221" s="28" t="s">
        <v>226</v>
      </c>
      <c r="F221" s="27" t="s">
        <v>22</v>
      </c>
      <c r="G221" s="29">
        <v>2436778.58</v>
      </c>
    </row>
    <row r="222" spans="1:7" s="1" customFormat="1" ht="25.5" outlineLevel="1" x14ac:dyDescent="0.2">
      <c r="A222" s="40" t="s">
        <v>222</v>
      </c>
      <c r="B222" s="23">
        <v>801</v>
      </c>
      <c r="C222" s="24" t="s">
        <v>7</v>
      </c>
      <c r="D222" s="24" t="s">
        <v>31</v>
      </c>
      <c r="E222" s="24" t="s">
        <v>223</v>
      </c>
      <c r="F222" s="20" t="s">
        <v>0</v>
      </c>
      <c r="G222" s="21">
        <f>G223+G224</f>
        <v>4400000</v>
      </c>
    </row>
    <row r="223" spans="1:7" ht="25.5" hidden="1" outlineLevel="1" x14ac:dyDescent="0.2">
      <c r="A223" s="26" t="s">
        <v>216</v>
      </c>
      <c r="B223" s="27" t="s">
        <v>6</v>
      </c>
      <c r="C223" s="28" t="s">
        <v>7</v>
      </c>
      <c r="D223" s="28" t="s">
        <v>31</v>
      </c>
      <c r="E223" s="28" t="s">
        <v>223</v>
      </c>
      <c r="F223" s="28" t="s">
        <v>15</v>
      </c>
      <c r="G223" s="29">
        <v>0</v>
      </c>
    </row>
    <row r="224" spans="1:7" ht="25.5" outlineLevel="1" x14ac:dyDescent="0.2">
      <c r="A224" s="26" t="s">
        <v>101</v>
      </c>
      <c r="B224" s="27" t="s">
        <v>6</v>
      </c>
      <c r="C224" s="28" t="s">
        <v>7</v>
      </c>
      <c r="D224" s="28" t="s">
        <v>31</v>
      </c>
      <c r="E224" s="28" t="s">
        <v>223</v>
      </c>
      <c r="F224" s="28">
        <v>600</v>
      </c>
      <c r="G224" s="29">
        <v>4400000</v>
      </c>
    </row>
    <row r="225" spans="1:8" ht="15.75" customHeight="1" x14ac:dyDescent="0.2">
      <c r="A225" s="18" t="s">
        <v>90</v>
      </c>
      <c r="B225" s="19">
        <v>801</v>
      </c>
      <c r="C225" s="19" t="s">
        <v>20</v>
      </c>
      <c r="D225" s="19" t="s">
        <v>218</v>
      </c>
      <c r="E225" s="20" t="s">
        <v>0</v>
      </c>
      <c r="F225" s="19" t="s">
        <v>0</v>
      </c>
      <c r="G225" s="21">
        <f>G226+G231</f>
        <v>434204439.68000007</v>
      </c>
    </row>
    <row r="226" spans="1:8" outlineLevel="1" x14ac:dyDescent="0.2">
      <c r="A226" s="18" t="s">
        <v>228</v>
      </c>
      <c r="B226" s="19">
        <v>801</v>
      </c>
      <c r="C226" s="19" t="s">
        <v>20</v>
      </c>
      <c r="D226" s="19" t="s">
        <v>54</v>
      </c>
      <c r="E226" s="20" t="s">
        <v>0</v>
      </c>
      <c r="F226" s="19" t="s">
        <v>0</v>
      </c>
      <c r="G226" s="21">
        <f>G227</f>
        <v>4881307.99</v>
      </c>
    </row>
    <row r="227" spans="1:8" ht="25.5" outlineLevel="1" x14ac:dyDescent="0.2">
      <c r="A227" s="18" t="s">
        <v>189</v>
      </c>
      <c r="B227" s="19">
        <v>801</v>
      </c>
      <c r="C227" s="19" t="s">
        <v>20</v>
      </c>
      <c r="D227" s="19" t="s">
        <v>54</v>
      </c>
      <c r="E227" s="20" t="s">
        <v>229</v>
      </c>
      <c r="F227" s="19" t="s">
        <v>0</v>
      </c>
      <c r="G227" s="21">
        <f>G228</f>
        <v>4881307.99</v>
      </c>
    </row>
    <row r="228" spans="1:8" outlineLevel="1" x14ac:dyDescent="0.2">
      <c r="A228" s="18" t="s">
        <v>129</v>
      </c>
      <c r="B228" s="19">
        <v>801</v>
      </c>
      <c r="C228" s="19" t="s">
        <v>20</v>
      </c>
      <c r="D228" s="19" t="s">
        <v>54</v>
      </c>
      <c r="E228" s="20" t="s">
        <v>230</v>
      </c>
      <c r="F228" s="19" t="s">
        <v>0</v>
      </c>
      <c r="G228" s="21">
        <f t="shared" ref="G228:G229" si="35">G229</f>
        <v>4881307.99</v>
      </c>
    </row>
    <row r="229" spans="1:8" ht="55.5" customHeight="1" outlineLevel="1" x14ac:dyDescent="0.2">
      <c r="A229" s="22" t="s">
        <v>291</v>
      </c>
      <c r="B229" s="23">
        <v>801</v>
      </c>
      <c r="C229" s="23" t="s">
        <v>20</v>
      </c>
      <c r="D229" s="23" t="s">
        <v>54</v>
      </c>
      <c r="E229" s="24" t="s">
        <v>190</v>
      </c>
      <c r="F229" s="23" t="s">
        <v>0</v>
      </c>
      <c r="G229" s="25">
        <f t="shared" si="35"/>
        <v>4881307.99</v>
      </c>
    </row>
    <row r="230" spans="1:8" ht="25.5" outlineLevel="1" x14ac:dyDescent="0.2">
      <c r="A230" s="26" t="s">
        <v>216</v>
      </c>
      <c r="B230" s="27">
        <v>801</v>
      </c>
      <c r="C230" s="27" t="s">
        <v>20</v>
      </c>
      <c r="D230" s="27" t="s">
        <v>54</v>
      </c>
      <c r="E230" s="28" t="s">
        <v>190</v>
      </c>
      <c r="F230" s="27" t="s">
        <v>15</v>
      </c>
      <c r="G230" s="29">
        <v>4881307.99</v>
      </c>
    </row>
    <row r="231" spans="1:8" x14ac:dyDescent="0.2">
      <c r="A231" s="18" t="s">
        <v>72</v>
      </c>
      <c r="B231" s="19" t="s">
        <v>6</v>
      </c>
      <c r="C231" s="20" t="s">
        <v>20</v>
      </c>
      <c r="D231" s="20" t="s">
        <v>73</v>
      </c>
      <c r="E231" s="20" t="s">
        <v>0</v>
      </c>
      <c r="F231" s="20" t="s">
        <v>0</v>
      </c>
      <c r="G231" s="21">
        <f>G232</f>
        <v>429323131.69000006</v>
      </c>
    </row>
    <row r="232" spans="1:8" ht="19.5" customHeight="1" x14ac:dyDescent="0.2">
      <c r="A232" s="18" t="s">
        <v>188</v>
      </c>
      <c r="B232" s="19" t="s">
        <v>6</v>
      </c>
      <c r="C232" s="20" t="s">
        <v>20</v>
      </c>
      <c r="D232" s="20" t="s">
        <v>73</v>
      </c>
      <c r="E232" s="20" t="s">
        <v>191</v>
      </c>
      <c r="F232" s="20" t="s">
        <v>0</v>
      </c>
      <c r="G232" s="21">
        <f>G239+G245+G235+G237+G258</f>
        <v>429323131.69000006</v>
      </c>
      <c r="H232" s="49"/>
    </row>
    <row r="233" spans="1:8" s="6" customFormat="1" ht="34.5" hidden="1" customHeight="1" outlineLevel="1" x14ac:dyDescent="0.2">
      <c r="A233" s="22" t="s">
        <v>271</v>
      </c>
      <c r="B233" s="23">
        <v>801</v>
      </c>
      <c r="C233" s="20" t="s">
        <v>20</v>
      </c>
      <c r="D233" s="20" t="s">
        <v>73</v>
      </c>
      <c r="E233" s="24" t="s">
        <v>272</v>
      </c>
      <c r="F233" s="24"/>
      <c r="G233" s="25"/>
    </row>
    <row r="234" spans="1:8" s="7" customFormat="1" ht="26.25" hidden="1" customHeight="1" outlineLevel="1" x14ac:dyDescent="0.2">
      <c r="A234" s="26" t="s">
        <v>216</v>
      </c>
      <c r="B234" s="27">
        <v>801</v>
      </c>
      <c r="C234" s="28" t="s">
        <v>20</v>
      </c>
      <c r="D234" s="28" t="s">
        <v>73</v>
      </c>
      <c r="E234" s="28" t="s">
        <v>272</v>
      </c>
      <c r="F234" s="28">
        <v>200</v>
      </c>
      <c r="G234" s="29"/>
    </row>
    <row r="235" spans="1:8" s="6" customFormat="1" ht="75" customHeight="1" collapsed="1" x14ac:dyDescent="0.2">
      <c r="A235" s="22" t="s">
        <v>274</v>
      </c>
      <c r="B235" s="23">
        <v>801</v>
      </c>
      <c r="C235" s="24" t="s">
        <v>20</v>
      </c>
      <c r="D235" s="24" t="s">
        <v>73</v>
      </c>
      <c r="E235" s="24" t="s">
        <v>273</v>
      </c>
      <c r="F235" s="24"/>
      <c r="G235" s="25">
        <f>G236</f>
        <v>173768452.09</v>
      </c>
    </row>
    <row r="236" spans="1:8" ht="23.25" customHeight="1" x14ac:dyDescent="0.2">
      <c r="A236" s="26" t="s">
        <v>216</v>
      </c>
      <c r="B236" s="27">
        <v>801</v>
      </c>
      <c r="C236" s="28" t="s">
        <v>20</v>
      </c>
      <c r="D236" s="28" t="s">
        <v>73</v>
      </c>
      <c r="E236" s="28" t="s">
        <v>273</v>
      </c>
      <c r="F236" s="28">
        <v>200</v>
      </c>
      <c r="G236" s="29">
        <v>173768452.09</v>
      </c>
    </row>
    <row r="237" spans="1:8" s="6" customFormat="1" ht="83.25" customHeight="1" x14ac:dyDescent="0.2">
      <c r="A237" s="22" t="s">
        <v>275</v>
      </c>
      <c r="B237" s="23">
        <v>801</v>
      </c>
      <c r="C237" s="24" t="s">
        <v>20</v>
      </c>
      <c r="D237" s="24" t="s">
        <v>73</v>
      </c>
      <c r="E237" s="24" t="s">
        <v>276</v>
      </c>
      <c r="F237" s="24"/>
      <c r="G237" s="25">
        <f>G238</f>
        <v>74472508.040000007</v>
      </c>
    </row>
    <row r="238" spans="1:8" s="7" customFormat="1" ht="24" customHeight="1" x14ac:dyDescent="0.2">
      <c r="A238" s="26" t="s">
        <v>216</v>
      </c>
      <c r="B238" s="27">
        <v>801</v>
      </c>
      <c r="C238" s="28" t="s">
        <v>20</v>
      </c>
      <c r="D238" s="28" t="s">
        <v>73</v>
      </c>
      <c r="E238" s="28" t="s">
        <v>276</v>
      </c>
      <c r="F238" s="28">
        <v>200</v>
      </c>
      <c r="G238" s="29">
        <v>74472508.040000007</v>
      </c>
    </row>
    <row r="239" spans="1:8" outlineLevel="1" x14ac:dyDescent="0.2">
      <c r="A239" s="18" t="s">
        <v>129</v>
      </c>
      <c r="B239" s="19" t="s">
        <v>6</v>
      </c>
      <c r="C239" s="20" t="s">
        <v>20</v>
      </c>
      <c r="D239" s="20" t="s">
        <v>73</v>
      </c>
      <c r="E239" s="20" t="s">
        <v>192</v>
      </c>
      <c r="F239" s="20" t="s">
        <v>0</v>
      </c>
      <c r="G239" s="21">
        <f>G240+G242</f>
        <v>68659847.49000001</v>
      </c>
    </row>
    <row r="240" spans="1:8" ht="27" customHeight="1" outlineLevel="1" x14ac:dyDescent="0.2">
      <c r="A240" s="22" t="s">
        <v>74</v>
      </c>
      <c r="B240" s="23" t="s">
        <v>6</v>
      </c>
      <c r="C240" s="24" t="s">
        <v>20</v>
      </c>
      <c r="D240" s="24" t="s">
        <v>73</v>
      </c>
      <c r="E240" s="24" t="s">
        <v>193</v>
      </c>
      <c r="F240" s="24" t="s">
        <v>0</v>
      </c>
      <c r="G240" s="25">
        <f>G241</f>
        <v>30583564.289999999</v>
      </c>
    </row>
    <row r="241" spans="1:7" ht="25.5" outlineLevel="1" x14ac:dyDescent="0.2">
      <c r="A241" s="26" t="s">
        <v>216</v>
      </c>
      <c r="B241" s="27" t="s">
        <v>6</v>
      </c>
      <c r="C241" s="28" t="s">
        <v>20</v>
      </c>
      <c r="D241" s="28" t="s">
        <v>73</v>
      </c>
      <c r="E241" s="28" t="s">
        <v>193</v>
      </c>
      <c r="F241" s="28" t="s">
        <v>15</v>
      </c>
      <c r="G241" s="29">
        <v>30583564.289999999</v>
      </c>
    </row>
    <row r="242" spans="1:7" ht="36" customHeight="1" outlineLevel="1" x14ac:dyDescent="0.2">
      <c r="A242" s="22" t="s">
        <v>267</v>
      </c>
      <c r="B242" s="23" t="s">
        <v>6</v>
      </c>
      <c r="C242" s="24" t="s">
        <v>20</v>
      </c>
      <c r="D242" s="24" t="s">
        <v>73</v>
      </c>
      <c r="E242" s="24" t="s">
        <v>266</v>
      </c>
      <c r="F242" s="24"/>
      <c r="G242" s="25">
        <f>G244</f>
        <v>38076283.200000003</v>
      </c>
    </row>
    <row r="243" spans="1:7" ht="25.5" hidden="1" outlineLevel="1" x14ac:dyDescent="0.2">
      <c r="A243" s="26" t="s">
        <v>216</v>
      </c>
      <c r="B243" s="27" t="s">
        <v>6</v>
      </c>
      <c r="C243" s="28" t="s">
        <v>20</v>
      </c>
      <c r="D243" s="28" t="s">
        <v>73</v>
      </c>
      <c r="E243" s="28" t="s">
        <v>266</v>
      </c>
      <c r="F243" s="28">
        <v>200</v>
      </c>
      <c r="G243" s="29">
        <v>0</v>
      </c>
    </row>
    <row r="244" spans="1:7" outlineLevel="1" x14ac:dyDescent="0.2">
      <c r="A244" s="26" t="s">
        <v>23</v>
      </c>
      <c r="B244" s="27" t="s">
        <v>6</v>
      </c>
      <c r="C244" s="28" t="s">
        <v>20</v>
      </c>
      <c r="D244" s="28" t="s">
        <v>73</v>
      </c>
      <c r="E244" s="28" t="s">
        <v>266</v>
      </c>
      <c r="F244" s="28">
        <v>800</v>
      </c>
      <c r="G244" s="29">
        <v>38076283.200000003</v>
      </c>
    </row>
    <row r="245" spans="1:7" ht="18.75" customHeight="1" x14ac:dyDescent="0.2">
      <c r="A245" s="18" t="s">
        <v>160</v>
      </c>
      <c r="B245" s="19" t="s">
        <v>6</v>
      </c>
      <c r="C245" s="20" t="s">
        <v>20</v>
      </c>
      <c r="D245" s="20" t="s">
        <v>73</v>
      </c>
      <c r="E245" s="20" t="s">
        <v>210</v>
      </c>
      <c r="F245" s="28"/>
      <c r="G245" s="21">
        <f>G248+G252</f>
        <v>12485026.58</v>
      </c>
    </row>
    <row r="246" spans="1:7" ht="63.75" hidden="1" x14ac:dyDescent="0.2">
      <c r="A246" s="22" t="s">
        <v>254</v>
      </c>
      <c r="B246" s="23" t="s">
        <v>6</v>
      </c>
      <c r="C246" s="24" t="s">
        <v>20</v>
      </c>
      <c r="D246" s="24" t="s">
        <v>73</v>
      </c>
      <c r="E246" s="24" t="s">
        <v>252</v>
      </c>
      <c r="F246" s="28"/>
      <c r="G246" s="25">
        <f>G247</f>
        <v>8739518.6099999994</v>
      </c>
    </row>
    <row r="247" spans="1:7" ht="25.5" hidden="1" x14ac:dyDescent="0.2">
      <c r="A247" s="26" t="s">
        <v>216</v>
      </c>
      <c r="B247" s="27" t="s">
        <v>6</v>
      </c>
      <c r="C247" s="28" t="s">
        <v>20</v>
      </c>
      <c r="D247" s="28" t="s">
        <v>73</v>
      </c>
      <c r="E247" s="28" t="s">
        <v>252</v>
      </c>
      <c r="F247" s="28">
        <v>200</v>
      </c>
      <c r="G247" s="29">
        <f>5298146.78+3441371.83</f>
        <v>8739518.6099999994</v>
      </c>
    </row>
    <row r="248" spans="1:7" s="2" customFormat="1" ht="54" customHeight="1" x14ac:dyDescent="0.2">
      <c r="A248" s="22" t="s">
        <v>263</v>
      </c>
      <c r="B248" s="23" t="s">
        <v>6</v>
      </c>
      <c r="C248" s="24" t="s">
        <v>20</v>
      </c>
      <c r="D248" s="24" t="s">
        <v>73</v>
      </c>
      <c r="E248" s="24" t="s">
        <v>264</v>
      </c>
      <c r="F248" s="24"/>
      <c r="G248" s="25">
        <f>G249</f>
        <v>8739518.6099999994</v>
      </c>
    </row>
    <row r="249" spans="1:7" ht="23.25" customHeight="1" x14ac:dyDescent="0.2">
      <c r="A249" s="26" t="s">
        <v>216</v>
      </c>
      <c r="B249" s="27" t="s">
        <v>6</v>
      </c>
      <c r="C249" s="28" t="s">
        <v>20</v>
      </c>
      <c r="D249" s="28" t="s">
        <v>73</v>
      </c>
      <c r="E249" s="28" t="s">
        <v>264</v>
      </c>
      <c r="F249" s="28">
        <v>200</v>
      </c>
      <c r="G249" s="29">
        <v>8739518.6099999994</v>
      </c>
    </row>
    <row r="250" spans="1:7" ht="63.75" hidden="1" x14ac:dyDescent="0.2">
      <c r="A250" s="22" t="s">
        <v>255</v>
      </c>
      <c r="B250" s="23" t="s">
        <v>6</v>
      </c>
      <c r="C250" s="24" t="s">
        <v>20</v>
      </c>
      <c r="D250" s="24" t="s">
        <v>73</v>
      </c>
      <c r="E250" s="24" t="s">
        <v>253</v>
      </c>
      <c r="F250" s="28"/>
      <c r="G250" s="25">
        <f>G251</f>
        <v>3745507.9699999997</v>
      </c>
    </row>
    <row r="251" spans="1:7" ht="25.5" hidden="1" x14ac:dyDescent="0.2">
      <c r="A251" s="26" t="s">
        <v>216</v>
      </c>
      <c r="B251" s="27" t="s">
        <v>6</v>
      </c>
      <c r="C251" s="28" t="s">
        <v>20</v>
      </c>
      <c r="D251" s="28" t="s">
        <v>73</v>
      </c>
      <c r="E251" s="28" t="s">
        <v>253</v>
      </c>
      <c r="F251" s="28">
        <v>200</v>
      </c>
      <c r="G251" s="29">
        <f>2270634.33+1474873.64</f>
        <v>3745507.9699999997</v>
      </c>
    </row>
    <row r="252" spans="1:7" s="2" customFormat="1" ht="63" customHeight="1" x14ac:dyDescent="0.2">
      <c r="A252" s="22" t="s">
        <v>263</v>
      </c>
      <c r="B252" s="23" t="s">
        <v>6</v>
      </c>
      <c r="C252" s="24" t="s">
        <v>20</v>
      </c>
      <c r="D252" s="24" t="s">
        <v>73</v>
      </c>
      <c r="E252" s="24" t="s">
        <v>265</v>
      </c>
      <c r="F252" s="24"/>
      <c r="G252" s="25">
        <f>G253</f>
        <v>3745507.97</v>
      </c>
    </row>
    <row r="253" spans="1:7" ht="25.5" x14ac:dyDescent="0.2">
      <c r="A253" s="26" t="s">
        <v>216</v>
      </c>
      <c r="B253" s="27" t="s">
        <v>6</v>
      </c>
      <c r="C253" s="28" t="s">
        <v>20</v>
      </c>
      <c r="D253" s="28" t="s">
        <v>73</v>
      </c>
      <c r="E253" s="28" t="s">
        <v>265</v>
      </c>
      <c r="F253" s="28">
        <v>200</v>
      </c>
      <c r="G253" s="29">
        <v>3745507.97</v>
      </c>
    </row>
    <row r="254" spans="1:7" ht="12.75" hidden="1" customHeight="1" outlineLevel="1" x14ac:dyDescent="0.2">
      <c r="A254" s="18" t="s">
        <v>238</v>
      </c>
      <c r="B254" s="19" t="s">
        <v>6</v>
      </c>
      <c r="C254" s="20" t="s">
        <v>20</v>
      </c>
      <c r="D254" s="20" t="s">
        <v>73</v>
      </c>
      <c r="E254" s="20" t="s">
        <v>149</v>
      </c>
      <c r="F254" s="28"/>
      <c r="G254" s="21">
        <f>G255</f>
        <v>0</v>
      </c>
    </row>
    <row r="255" spans="1:7" ht="12.75" hidden="1" customHeight="1" outlineLevel="1" x14ac:dyDescent="0.2">
      <c r="A255" s="18" t="s">
        <v>129</v>
      </c>
      <c r="B255" s="19" t="s">
        <v>6</v>
      </c>
      <c r="C255" s="20" t="s">
        <v>20</v>
      </c>
      <c r="D255" s="20" t="s">
        <v>73</v>
      </c>
      <c r="E255" s="20" t="s">
        <v>150</v>
      </c>
      <c r="F255" s="28"/>
      <c r="G255" s="21">
        <f>G256</f>
        <v>0</v>
      </c>
    </row>
    <row r="256" spans="1:7" ht="26.25" hidden="1" customHeight="1" outlineLevel="1" x14ac:dyDescent="0.2">
      <c r="A256" s="22" t="s">
        <v>225</v>
      </c>
      <c r="B256" s="23" t="s">
        <v>6</v>
      </c>
      <c r="C256" s="24" t="s">
        <v>20</v>
      </c>
      <c r="D256" s="24" t="s">
        <v>73</v>
      </c>
      <c r="E256" s="24" t="s">
        <v>200</v>
      </c>
      <c r="F256" s="28"/>
      <c r="G256" s="25">
        <f>G257</f>
        <v>0</v>
      </c>
    </row>
    <row r="257" spans="1:7" ht="25.5" hidden="1" outlineLevel="1" x14ac:dyDescent="0.2">
      <c r="A257" s="26" t="s">
        <v>220</v>
      </c>
      <c r="B257" s="27" t="s">
        <v>6</v>
      </c>
      <c r="C257" s="28" t="s">
        <v>20</v>
      </c>
      <c r="D257" s="28" t="s">
        <v>73</v>
      </c>
      <c r="E257" s="28" t="s">
        <v>200</v>
      </c>
      <c r="F257" s="28">
        <v>400</v>
      </c>
      <c r="G257" s="29">
        <v>0</v>
      </c>
    </row>
    <row r="258" spans="1:7" ht="25.5" collapsed="1" x14ac:dyDescent="0.2">
      <c r="A258" s="18" t="s">
        <v>75</v>
      </c>
      <c r="B258" s="19" t="s">
        <v>6</v>
      </c>
      <c r="C258" s="20" t="s">
        <v>20</v>
      </c>
      <c r="D258" s="20" t="s">
        <v>73</v>
      </c>
      <c r="E258" s="20" t="s">
        <v>194</v>
      </c>
      <c r="F258" s="20" t="s">
        <v>0</v>
      </c>
      <c r="G258" s="21">
        <f>G259</f>
        <v>99937297.489999995</v>
      </c>
    </row>
    <row r="259" spans="1:7" x14ac:dyDescent="0.2">
      <c r="A259" s="18" t="s">
        <v>129</v>
      </c>
      <c r="B259" s="19" t="s">
        <v>6</v>
      </c>
      <c r="C259" s="20" t="s">
        <v>20</v>
      </c>
      <c r="D259" s="20" t="s">
        <v>73</v>
      </c>
      <c r="E259" s="20" t="s">
        <v>195</v>
      </c>
      <c r="F259" s="20" t="s">
        <v>0</v>
      </c>
      <c r="G259" s="21">
        <f t="shared" ref="G259" si="36">G260+G263</f>
        <v>99937297.489999995</v>
      </c>
    </row>
    <row r="260" spans="1:7" ht="25.5" x14ac:dyDescent="0.2">
      <c r="A260" s="22" t="s">
        <v>76</v>
      </c>
      <c r="B260" s="23" t="s">
        <v>6</v>
      </c>
      <c r="C260" s="24" t="s">
        <v>20</v>
      </c>
      <c r="D260" s="24" t="s">
        <v>73</v>
      </c>
      <c r="E260" s="24" t="s">
        <v>196</v>
      </c>
      <c r="F260" s="24" t="s">
        <v>0</v>
      </c>
      <c r="G260" s="25">
        <f>G261+G262</f>
        <v>99937297.489999995</v>
      </c>
    </row>
    <row r="261" spans="1:7" ht="25.5" x14ac:dyDescent="0.2">
      <c r="A261" s="26" t="s">
        <v>216</v>
      </c>
      <c r="B261" s="27" t="s">
        <v>6</v>
      </c>
      <c r="C261" s="28" t="s">
        <v>20</v>
      </c>
      <c r="D261" s="28" t="s">
        <v>73</v>
      </c>
      <c r="E261" s="28" t="s">
        <v>196</v>
      </c>
      <c r="F261" s="28" t="s">
        <v>15</v>
      </c>
      <c r="G261" s="29">
        <v>99937297.489999995</v>
      </c>
    </row>
    <row r="262" spans="1:7" ht="21" hidden="1" customHeight="1" outlineLevel="1" x14ac:dyDescent="0.2">
      <c r="A262" s="26" t="s">
        <v>220</v>
      </c>
      <c r="B262" s="27" t="s">
        <v>6</v>
      </c>
      <c r="C262" s="28" t="s">
        <v>20</v>
      </c>
      <c r="D262" s="28" t="s">
        <v>73</v>
      </c>
      <c r="E262" s="28" t="s">
        <v>196</v>
      </c>
      <c r="F262" s="28" t="s">
        <v>22</v>
      </c>
      <c r="G262" s="29">
        <v>0</v>
      </c>
    </row>
    <row r="263" spans="1:7" ht="26.25" hidden="1" customHeight="1" outlineLevel="1" x14ac:dyDescent="0.2">
      <c r="A263" s="22" t="s">
        <v>236</v>
      </c>
      <c r="B263" s="23" t="s">
        <v>6</v>
      </c>
      <c r="C263" s="24" t="s">
        <v>20</v>
      </c>
      <c r="D263" s="24" t="s">
        <v>73</v>
      </c>
      <c r="E263" s="24" t="s">
        <v>237</v>
      </c>
      <c r="F263" s="24" t="s">
        <v>0</v>
      </c>
      <c r="G263" s="25">
        <f>G264</f>
        <v>0</v>
      </c>
    </row>
    <row r="264" spans="1:7" s="3" customFormat="1" ht="22.5" hidden="1" customHeight="1" outlineLevel="1" x14ac:dyDescent="0.2">
      <c r="A264" s="26" t="s">
        <v>216</v>
      </c>
      <c r="B264" s="27" t="s">
        <v>6</v>
      </c>
      <c r="C264" s="28" t="s">
        <v>20</v>
      </c>
      <c r="D264" s="28" t="s">
        <v>73</v>
      </c>
      <c r="E264" s="42" t="s">
        <v>237</v>
      </c>
      <c r="F264" s="28" t="s">
        <v>15</v>
      </c>
      <c r="G264" s="29">
        <v>0</v>
      </c>
    </row>
    <row r="265" spans="1:7" ht="16.5" customHeight="1" collapsed="1" x14ac:dyDescent="0.2">
      <c r="A265" s="18" t="s">
        <v>91</v>
      </c>
      <c r="B265" s="19" t="s">
        <v>6</v>
      </c>
      <c r="C265" s="20" t="s">
        <v>54</v>
      </c>
      <c r="D265" s="20" t="s">
        <v>218</v>
      </c>
      <c r="E265" s="24" t="s">
        <v>0</v>
      </c>
      <c r="F265" s="20" t="s">
        <v>0</v>
      </c>
      <c r="G265" s="21">
        <f>G266+G282+G301+G333</f>
        <v>314400167.09000003</v>
      </c>
    </row>
    <row r="266" spans="1:7" x14ac:dyDescent="0.2">
      <c r="A266" s="18" t="s">
        <v>55</v>
      </c>
      <c r="B266" s="19" t="s">
        <v>6</v>
      </c>
      <c r="C266" s="20" t="s">
        <v>54</v>
      </c>
      <c r="D266" s="20" t="s">
        <v>7</v>
      </c>
      <c r="E266" s="24" t="s">
        <v>0</v>
      </c>
      <c r="F266" s="20" t="s">
        <v>0</v>
      </c>
      <c r="G266" s="21">
        <f>G267</f>
        <v>23638838.93</v>
      </c>
    </row>
    <row r="267" spans="1:7" ht="14.25" customHeight="1" x14ac:dyDescent="0.2">
      <c r="A267" s="18" t="s">
        <v>148</v>
      </c>
      <c r="B267" s="19" t="s">
        <v>6</v>
      </c>
      <c r="C267" s="20" t="s">
        <v>54</v>
      </c>
      <c r="D267" s="20" t="s">
        <v>7</v>
      </c>
      <c r="E267" s="20" t="s">
        <v>149</v>
      </c>
      <c r="F267" s="20" t="s">
        <v>0</v>
      </c>
      <c r="G267" s="21">
        <f>G268</f>
        <v>23638838.93</v>
      </c>
    </row>
    <row r="268" spans="1:7" x14ac:dyDescent="0.2">
      <c r="A268" s="18" t="s">
        <v>129</v>
      </c>
      <c r="B268" s="19" t="s">
        <v>6</v>
      </c>
      <c r="C268" s="20" t="s">
        <v>54</v>
      </c>
      <c r="D268" s="20" t="s">
        <v>7</v>
      </c>
      <c r="E268" s="20" t="s">
        <v>150</v>
      </c>
      <c r="F268" s="20" t="s">
        <v>0</v>
      </c>
      <c r="G268" s="21">
        <f>G269+G272+G275+G278</f>
        <v>23638838.93</v>
      </c>
    </row>
    <row r="269" spans="1:7" ht="12" hidden="1" customHeight="1" outlineLevel="2" x14ac:dyDescent="0.2">
      <c r="A269" s="22" t="s">
        <v>292</v>
      </c>
      <c r="B269" s="23" t="s">
        <v>6</v>
      </c>
      <c r="C269" s="24" t="s">
        <v>54</v>
      </c>
      <c r="D269" s="24" t="s">
        <v>7</v>
      </c>
      <c r="E269" s="24" t="s">
        <v>175</v>
      </c>
      <c r="F269" s="24" t="s">
        <v>0</v>
      </c>
      <c r="G269" s="25">
        <f>G270+G271</f>
        <v>0</v>
      </c>
    </row>
    <row r="270" spans="1:7" ht="25.5" hidden="1" outlineLevel="2" x14ac:dyDescent="0.2">
      <c r="A270" s="26" t="s">
        <v>216</v>
      </c>
      <c r="B270" s="27" t="s">
        <v>6</v>
      </c>
      <c r="C270" s="28" t="s">
        <v>54</v>
      </c>
      <c r="D270" s="28" t="s">
        <v>7</v>
      </c>
      <c r="E270" s="28" t="s">
        <v>175</v>
      </c>
      <c r="F270" s="28" t="s">
        <v>15</v>
      </c>
      <c r="G270" s="29"/>
    </row>
    <row r="271" spans="1:7" ht="25.5" hidden="1" outlineLevel="2" x14ac:dyDescent="0.2">
      <c r="A271" s="26" t="s">
        <v>220</v>
      </c>
      <c r="B271" s="27" t="s">
        <v>6</v>
      </c>
      <c r="C271" s="28" t="s">
        <v>54</v>
      </c>
      <c r="D271" s="28" t="s">
        <v>7</v>
      </c>
      <c r="E271" s="28" t="s">
        <v>175</v>
      </c>
      <c r="F271" s="28">
        <v>400</v>
      </c>
      <c r="G271" s="29"/>
    </row>
    <row r="272" spans="1:7" ht="23.25" customHeight="1" outlineLevel="1" collapsed="1" x14ac:dyDescent="0.2">
      <c r="A272" s="22" t="s">
        <v>98</v>
      </c>
      <c r="B272" s="23" t="s">
        <v>6</v>
      </c>
      <c r="C272" s="24" t="s">
        <v>54</v>
      </c>
      <c r="D272" s="24" t="s">
        <v>7</v>
      </c>
      <c r="E272" s="24" t="s">
        <v>157</v>
      </c>
      <c r="F272" s="24" t="s">
        <v>0</v>
      </c>
      <c r="G272" s="25">
        <f t="shared" ref="G272" si="37">G273+G274</f>
        <v>9065354.5</v>
      </c>
    </row>
    <row r="273" spans="1:7" ht="27" customHeight="1" outlineLevel="1" x14ac:dyDescent="0.2">
      <c r="A273" s="26" t="s">
        <v>216</v>
      </c>
      <c r="B273" s="27" t="s">
        <v>6</v>
      </c>
      <c r="C273" s="28" t="s">
        <v>54</v>
      </c>
      <c r="D273" s="28" t="s">
        <v>7</v>
      </c>
      <c r="E273" s="28" t="s">
        <v>157</v>
      </c>
      <c r="F273" s="28" t="s">
        <v>15</v>
      </c>
      <c r="G273" s="29">
        <v>7826488.6600000001</v>
      </c>
    </row>
    <row r="274" spans="1:7" ht="27.75" customHeight="1" outlineLevel="1" x14ac:dyDescent="0.2">
      <c r="A274" s="26" t="s">
        <v>220</v>
      </c>
      <c r="B274" s="27" t="s">
        <v>6</v>
      </c>
      <c r="C274" s="28" t="s">
        <v>54</v>
      </c>
      <c r="D274" s="28" t="s">
        <v>7</v>
      </c>
      <c r="E274" s="28" t="s">
        <v>157</v>
      </c>
      <c r="F274" s="28" t="s">
        <v>22</v>
      </c>
      <c r="G274" s="29">
        <v>1238865.8400000001</v>
      </c>
    </row>
    <row r="275" spans="1:7" x14ac:dyDescent="0.2">
      <c r="A275" s="22" t="s">
        <v>257</v>
      </c>
      <c r="B275" s="23" t="s">
        <v>6</v>
      </c>
      <c r="C275" s="24" t="s">
        <v>54</v>
      </c>
      <c r="D275" s="24" t="s">
        <v>7</v>
      </c>
      <c r="E275" s="24" t="s">
        <v>197</v>
      </c>
      <c r="F275" s="24" t="s">
        <v>0</v>
      </c>
      <c r="G275" s="25">
        <f t="shared" ref="G275" si="38">G276+G277</f>
        <v>10573489.27</v>
      </c>
    </row>
    <row r="276" spans="1:7" s="1" customFormat="1" ht="27.75" customHeight="1" x14ac:dyDescent="0.2">
      <c r="A276" s="41" t="s">
        <v>216</v>
      </c>
      <c r="B276" s="28" t="s">
        <v>6</v>
      </c>
      <c r="C276" s="28" t="s">
        <v>54</v>
      </c>
      <c r="D276" s="28" t="s">
        <v>7</v>
      </c>
      <c r="E276" s="28" t="s">
        <v>197</v>
      </c>
      <c r="F276" s="28" t="s">
        <v>15</v>
      </c>
      <c r="G276" s="29">
        <v>9573489.2699999996</v>
      </c>
    </row>
    <row r="277" spans="1:7" ht="18" customHeight="1" x14ac:dyDescent="0.2">
      <c r="A277" s="26" t="s">
        <v>23</v>
      </c>
      <c r="B277" s="27" t="s">
        <v>6</v>
      </c>
      <c r="C277" s="28" t="s">
        <v>54</v>
      </c>
      <c r="D277" s="28" t="s">
        <v>7</v>
      </c>
      <c r="E277" s="28" t="s">
        <v>197</v>
      </c>
      <c r="F277" s="28" t="s">
        <v>24</v>
      </c>
      <c r="G277" s="29">
        <v>1000000</v>
      </c>
    </row>
    <row r="278" spans="1:7" ht="26.25" customHeight="1" x14ac:dyDescent="0.2">
      <c r="A278" s="22" t="s">
        <v>260</v>
      </c>
      <c r="B278" s="23" t="s">
        <v>6</v>
      </c>
      <c r="C278" s="24" t="s">
        <v>54</v>
      </c>
      <c r="D278" s="24" t="s">
        <v>7</v>
      </c>
      <c r="E278" s="24" t="s">
        <v>261</v>
      </c>
      <c r="F278" s="24"/>
      <c r="G278" s="25">
        <f>G279</f>
        <v>3999995.16</v>
      </c>
    </row>
    <row r="279" spans="1:7" ht="26.25" customHeight="1" x14ac:dyDescent="0.2">
      <c r="A279" s="41" t="s">
        <v>216</v>
      </c>
      <c r="B279" s="28" t="s">
        <v>6</v>
      </c>
      <c r="C279" s="28" t="s">
        <v>54</v>
      </c>
      <c r="D279" s="28" t="s">
        <v>7</v>
      </c>
      <c r="E279" s="28" t="s">
        <v>261</v>
      </c>
      <c r="F279" s="28" t="s">
        <v>15</v>
      </c>
      <c r="G279" s="29">
        <v>3999995.16</v>
      </c>
    </row>
    <row r="280" spans="1:7" ht="27" hidden="1" customHeight="1" outlineLevel="1" x14ac:dyDescent="0.2">
      <c r="A280" s="22" t="s">
        <v>225</v>
      </c>
      <c r="B280" s="23" t="s">
        <v>6</v>
      </c>
      <c r="C280" s="24" t="s">
        <v>54</v>
      </c>
      <c r="D280" s="24" t="s">
        <v>7</v>
      </c>
      <c r="E280" s="24" t="s">
        <v>200</v>
      </c>
      <c r="F280" s="28"/>
      <c r="G280" s="25">
        <v>0</v>
      </c>
    </row>
    <row r="281" spans="1:7" ht="27.75" hidden="1" customHeight="1" outlineLevel="1" x14ac:dyDescent="0.2">
      <c r="A281" s="26" t="s">
        <v>220</v>
      </c>
      <c r="B281" s="27" t="s">
        <v>6</v>
      </c>
      <c r="C281" s="28" t="s">
        <v>54</v>
      </c>
      <c r="D281" s="28" t="s">
        <v>7</v>
      </c>
      <c r="E281" s="28" t="s">
        <v>200</v>
      </c>
      <c r="F281" s="28">
        <v>400</v>
      </c>
      <c r="G281" s="29">
        <v>0</v>
      </c>
    </row>
    <row r="282" spans="1:7" collapsed="1" x14ac:dyDescent="0.2">
      <c r="A282" s="18" t="s">
        <v>77</v>
      </c>
      <c r="B282" s="19" t="s">
        <v>6</v>
      </c>
      <c r="C282" s="20" t="s">
        <v>54</v>
      </c>
      <c r="D282" s="20" t="s">
        <v>18</v>
      </c>
      <c r="E282" s="24"/>
      <c r="F282" s="20" t="s">
        <v>0</v>
      </c>
      <c r="G282" s="21">
        <f>G283+G297</f>
        <v>34831325.75</v>
      </c>
    </row>
    <row r="283" spans="1:7" ht="27" customHeight="1" x14ac:dyDescent="0.2">
      <c r="A283" s="18" t="s">
        <v>148</v>
      </c>
      <c r="B283" s="19" t="s">
        <v>6</v>
      </c>
      <c r="C283" s="20" t="s">
        <v>54</v>
      </c>
      <c r="D283" s="20" t="s">
        <v>18</v>
      </c>
      <c r="E283" s="20" t="s">
        <v>149</v>
      </c>
      <c r="F283" s="20" t="s">
        <v>0</v>
      </c>
      <c r="G283" s="21">
        <f>G284</f>
        <v>30561449.09</v>
      </c>
    </row>
    <row r="284" spans="1:7" x14ac:dyDescent="0.2">
      <c r="A284" s="18" t="s">
        <v>129</v>
      </c>
      <c r="B284" s="19" t="s">
        <v>6</v>
      </c>
      <c r="C284" s="20" t="s">
        <v>54</v>
      </c>
      <c r="D284" s="20" t="s">
        <v>18</v>
      </c>
      <c r="E284" s="20" t="s">
        <v>150</v>
      </c>
      <c r="F284" s="20" t="s">
        <v>0</v>
      </c>
      <c r="G284" s="21">
        <f>G291+G293+G295+G287+G285</f>
        <v>30561449.09</v>
      </c>
    </row>
    <row r="285" spans="1:7" x14ac:dyDescent="0.2">
      <c r="A285" s="40" t="s">
        <v>258</v>
      </c>
      <c r="B285" s="24" t="s">
        <v>6</v>
      </c>
      <c r="C285" s="24" t="s">
        <v>54</v>
      </c>
      <c r="D285" s="24" t="s">
        <v>18</v>
      </c>
      <c r="E285" s="24" t="s">
        <v>259</v>
      </c>
      <c r="F285" s="20"/>
      <c r="G285" s="21">
        <f>G286</f>
        <v>9000000</v>
      </c>
    </row>
    <row r="286" spans="1:7" s="7" customFormat="1" x14ac:dyDescent="0.2">
      <c r="A286" s="26" t="s">
        <v>23</v>
      </c>
      <c r="B286" s="27" t="s">
        <v>6</v>
      </c>
      <c r="C286" s="28" t="s">
        <v>54</v>
      </c>
      <c r="D286" s="28" t="s">
        <v>18</v>
      </c>
      <c r="E286" s="28" t="s">
        <v>259</v>
      </c>
      <c r="F286" s="28">
        <v>800</v>
      </c>
      <c r="G286" s="29">
        <v>9000000</v>
      </c>
    </row>
    <row r="287" spans="1:7" ht="28.5" customHeight="1" x14ac:dyDescent="0.2">
      <c r="A287" s="40" t="s">
        <v>78</v>
      </c>
      <c r="B287" s="24" t="s">
        <v>6</v>
      </c>
      <c r="C287" s="24" t="s">
        <v>54</v>
      </c>
      <c r="D287" s="24" t="s">
        <v>18</v>
      </c>
      <c r="E287" s="24" t="s">
        <v>203</v>
      </c>
      <c r="F287" s="24" t="s">
        <v>0</v>
      </c>
      <c r="G287" s="25">
        <f t="shared" ref="G287" si="39">G288+G289+G290</f>
        <v>21561449.09</v>
      </c>
    </row>
    <row r="288" spans="1:7" ht="24" customHeight="1" x14ac:dyDescent="0.2">
      <c r="A288" s="26" t="s">
        <v>216</v>
      </c>
      <c r="B288" s="27" t="s">
        <v>6</v>
      </c>
      <c r="C288" s="28" t="s">
        <v>54</v>
      </c>
      <c r="D288" s="28" t="s">
        <v>18</v>
      </c>
      <c r="E288" s="28" t="s">
        <v>203</v>
      </c>
      <c r="F288" s="28" t="s">
        <v>15</v>
      </c>
      <c r="G288" s="29">
        <v>3174695.64</v>
      </c>
    </row>
    <row r="289" spans="1:7" ht="17.25" hidden="1" customHeight="1" outlineLevel="1" x14ac:dyDescent="0.2">
      <c r="A289" s="26" t="s">
        <v>220</v>
      </c>
      <c r="B289" s="27" t="s">
        <v>6</v>
      </c>
      <c r="C289" s="28" t="s">
        <v>54</v>
      </c>
      <c r="D289" s="28" t="s">
        <v>18</v>
      </c>
      <c r="E289" s="28" t="s">
        <v>203</v>
      </c>
      <c r="F289" s="28" t="s">
        <v>22</v>
      </c>
      <c r="G289" s="29"/>
    </row>
    <row r="290" spans="1:7" ht="18" customHeight="1" collapsed="1" x14ac:dyDescent="0.2">
      <c r="A290" s="26" t="s">
        <v>23</v>
      </c>
      <c r="B290" s="27" t="s">
        <v>6</v>
      </c>
      <c r="C290" s="28" t="s">
        <v>54</v>
      </c>
      <c r="D290" s="28" t="s">
        <v>18</v>
      </c>
      <c r="E290" s="28" t="s">
        <v>203</v>
      </c>
      <c r="F290" s="28" t="s">
        <v>24</v>
      </c>
      <c r="G290" s="29">
        <v>18386753.449999999</v>
      </c>
    </row>
    <row r="291" spans="1:7" ht="29.25" hidden="1" customHeight="1" outlineLevel="1" x14ac:dyDescent="0.2">
      <c r="A291" s="47" t="s">
        <v>224</v>
      </c>
      <c r="B291" s="23" t="s">
        <v>6</v>
      </c>
      <c r="C291" s="24" t="s">
        <v>54</v>
      </c>
      <c r="D291" s="24" t="s">
        <v>18</v>
      </c>
      <c r="E291" s="24" t="s">
        <v>199</v>
      </c>
      <c r="F291" s="24" t="s">
        <v>0</v>
      </c>
      <c r="G291" s="25">
        <f>G292</f>
        <v>0</v>
      </c>
    </row>
    <row r="292" spans="1:7" ht="27.75" hidden="1" customHeight="1" outlineLevel="1" x14ac:dyDescent="0.2">
      <c r="A292" s="26" t="s">
        <v>216</v>
      </c>
      <c r="B292" s="27" t="s">
        <v>6</v>
      </c>
      <c r="C292" s="28" t="s">
        <v>54</v>
      </c>
      <c r="D292" s="28" t="s">
        <v>18</v>
      </c>
      <c r="E292" s="28" t="s">
        <v>198</v>
      </c>
      <c r="F292" s="28">
        <v>200</v>
      </c>
      <c r="G292" s="29">
        <v>0</v>
      </c>
    </row>
    <row r="293" spans="1:7" ht="42.75" hidden="1" customHeight="1" outlineLevel="1" x14ac:dyDescent="0.2">
      <c r="A293" s="22" t="s">
        <v>225</v>
      </c>
      <c r="B293" s="23" t="s">
        <v>6</v>
      </c>
      <c r="C293" s="24" t="s">
        <v>54</v>
      </c>
      <c r="D293" s="24" t="s">
        <v>18</v>
      </c>
      <c r="E293" s="24" t="s">
        <v>200</v>
      </c>
      <c r="F293" s="24"/>
      <c r="G293" s="25">
        <f>G294</f>
        <v>0</v>
      </c>
    </row>
    <row r="294" spans="1:7" ht="27.75" hidden="1" customHeight="1" outlineLevel="1" x14ac:dyDescent="0.2">
      <c r="A294" s="26" t="s">
        <v>220</v>
      </c>
      <c r="B294" s="27" t="s">
        <v>6</v>
      </c>
      <c r="C294" s="28" t="s">
        <v>54</v>
      </c>
      <c r="D294" s="28" t="s">
        <v>18</v>
      </c>
      <c r="E294" s="28" t="s">
        <v>200</v>
      </c>
      <c r="F294" s="28">
        <v>400</v>
      </c>
      <c r="G294" s="29">
        <v>0</v>
      </c>
    </row>
    <row r="295" spans="1:7" ht="25.5" hidden="1" customHeight="1" outlineLevel="1" x14ac:dyDescent="0.2">
      <c r="A295" s="22" t="s">
        <v>202</v>
      </c>
      <c r="B295" s="23" t="s">
        <v>6</v>
      </c>
      <c r="C295" s="24" t="s">
        <v>54</v>
      </c>
      <c r="D295" s="24" t="s">
        <v>18</v>
      </c>
      <c r="E295" s="24" t="s">
        <v>201</v>
      </c>
      <c r="F295" s="24"/>
      <c r="G295" s="25">
        <f>G296</f>
        <v>0</v>
      </c>
    </row>
    <row r="296" spans="1:7" ht="23.25" hidden="1" customHeight="1" outlineLevel="1" x14ac:dyDescent="0.2">
      <c r="A296" s="26" t="s">
        <v>220</v>
      </c>
      <c r="B296" s="27" t="s">
        <v>6</v>
      </c>
      <c r="C296" s="28" t="s">
        <v>54</v>
      </c>
      <c r="D296" s="28" t="s">
        <v>18</v>
      </c>
      <c r="E296" s="28" t="s">
        <v>201</v>
      </c>
      <c r="F296" s="28">
        <v>400</v>
      </c>
      <c r="G296" s="29">
        <v>0</v>
      </c>
    </row>
    <row r="297" spans="1:7" ht="23.25" customHeight="1" collapsed="1" x14ac:dyDescent="0.2">
      <c r="A297" s="18" t="s">
        <v>247</v>
      </c>
      <c r="B297" s="19" t="s">
        <v>6</v>
      </c>
      <c r="C297" s="20" t="s">
        <v>54</v>
      </c>
      <c r="D297" s="20" t="s">
        <v>18</v>
      </c>
      <c r="E297" s="20" t="s">
        <v>248</v>
      </c>
      <c r="F297" s="28"/>
      <c r="G297" s="21">
        <f>G298</f>
        <v>4269876.66</v>
      </c>
    </row>
    <row r="298" spans="1:7" ht="23.25" customHeight="1" x14ac:dyDescent="0.2">
      <c r="A298" s="18" t="s">
        <v>129</v>
      </c>
      <c r="B298" s="19" t="s">
        <v>6</v>
      </c>
      <c r="C298" s="20" t="s">
        <v>54</v>
      </c>
      <c r="D298" s="20" t="s">
        <v>18</v>
      </c>
      <c r="E298" s="20" t="s">
        <v>249</v>
      </c>
      <c r="F298" s="28"/>
      <c r="G298" s="21">
        <f>G299</f>
        <v>4269876.66</v>
      </c>
    </row>
    <row r="299" spans="1:7" ht="25.5" x14ac:dyDescent="0.2">
      <c r="A299" s="22" t="s">
        <v>250</v>
      </c>
      <c r="B299" s="23" t="s">
        <v>6</v>
      </c>
      <c r="C299" s="24" t="s">
        <v>54</v>
      </c>
      <c r="D299" s="24" t="s">
        <v>18</v>
      </c>
      <c r="E299" s="24" t="s">
        <v>251</v>
      </c>
      <c r="F299" s="28"/>
      <c r="G299" s="25">
        <f>G300</f>
        <v>4269876.66</v>
      </c>
    </row>
    <row r="300" spans="1:7" ht="25.5" x14ac:dyDescent="0.2">
      <c r="A300" s="41" t="s">
        <v>216</v>
      </c>
      <c r="B300" s="27" t="s">
        <v>6</v>
      </c>
      <c r="C300" s="28" t="s">
        <v>54</v>
      </c>
      <c r="D300" s="28" t="s">
        <v>18</v>
      </c>
      <c r="E300" s="28" t="s">
        <v>251</v>
      </c>
      <c r="F300" s="28">
        <v>200</v>
      </c>
      <c r="G300" s="29">
        <v>4269876.66</v>
      </c>
    </row>
    <row r="301" spans="1:7" x14ac:dyDescent="0.2">
      <c r="A301" s="18" t="s">
        <v>79</v>
      </c>
      <c r="B301" s="19" t="s">
        <v>6</v>
      </c>
      <c r="C301" s="20" t="s">
        <v>54</v>
      </c>
      <c r="D301" s="20" t="s">
        <v>9</v>
      </c>
      <c r="E301" s="24"/>
      <c r="F301" s="20" t="s">
        <v>0</v>
      </c>
      <c r="G301" s="21">
        <f>G302</f>
        <v>183137144.41</v>
      </c>
    </row>
    <row r="302" spans="1:7" ht="25.5" x14ac:dyDescent="0.2">
      <c r="A302" s="18" t="s">
        <v>75</v>
      </c>
      <c r="B302" s="19" t="s">
        <v>6</v>
      </c>
      <c r="C302" s="20" t="s">
        <v>54</v>
      </c>
      <c r="D302" s="20" t="s">
        <v>9</v>
      </c>
      <c r="E302" s="20" t="s">
        <v>194</v>
      </c>
      <c r="F302" s="20" t="s">
        <v>0</v>
      </c>
      <c r="G302" s="21">
        <f t="shared" ref="G302" si="40">G303+G306</f>
        <v>183137144.41</v>
      </c>
    </row>
    <row r="303" spans="1:7" ht="25.5" hidden="1" outlineLevel="1" x14ac:dyDescent="0.2">
      <c r="A303" s="18" t="s">
        <v>204</v>
      </c>
      <c r="B303" s="19" t="s">
        <v>6</v>
      </c>
      <c r="C303" s="20" t="s">
        <v>54</v>
      </c>
      <c r="D303" s="20" t="s">
        <v>9</v>
      </c>
      <c r="E303" s="20" t="s">
        <v>205</v>
      </c>
      <c r="F303" s="20" t="s">
        <v>0</v>
      </c>
      <c r="G303" s="21">
        <f>G304</f>
        <v>0</v>
      </c>
    </row>
    <row r="304" spans="1:7" ht="25.5" hidden="1" outlineLevel="1" x14ac:dyDescent="0.2">
      <c r="A304" s="22" t="s">
        <v>99</v>
      </c>
      <c r="B304" s="23" t="s">
        <v>6</v>
      </c>
      <c r="C304" s="24" t="s">
        <v>54</v>
      </c>
      <c r="D304" s="24" t="s">
        <v>9</v>
      </c>
      <c r="E304" s="24" t="s">
        <v>205</v>
      </c>
      <c r="F304" s="24" t="s">
        <v>0</v>
      </c>
      <c r="G304" s="25">
        <f>G305</f>
        <v>0</v>
      </c>
    </row>
    <row r="305" spans="1:7" ht="25.5" hidden="1" outlineLevel="1" x14ac:dyDescent="0.2">
      <c r="A305" s="26" t="s">
        <v>216</v>
      </c>
      <c r="B305" s="27" t="s">
        <v>6</v>
      </c>
      <c r="C305" s="28" t="s">
        <v>54</v>
      </c>
      <c r="D305" s="28" t="s">
        <v>9</v>
      </c>
      <c r="E305" s="28" t="s">
        <v>205</v>
      </c>
      <c r="F305" s="28" t="s">
        <v>15</v>
      </c>
      <c r="G305" s="29">
        <v>0</v>
      </c>
    </row>
    <row r="306" spans="1:7" collapsed="1" x14ac:dyDescent="0.2">
      <c r="A306" s="18" t="s">
        <v>129</v>
      </c>
      <c r="B306" s="19" t="s">
        <v>6</v>
      </c>
      <c r="C306" s="20" t="s">
        <v>54</v>
      </c>
      <c r="D306" s="20" t="s">
        <v>9</v>
      </c>
      <c r="E306" s="20" t="s">
        <v>195</v>
      </c>
      <c r="F306" s="20"/>
      <c r="G306" s="21">
        <f>G307+G309+G311+G314+G318+G324+G329+G327</f>
        <v>183137144.41</v>
      </c>
    </row>
    <row r="307" spans="1:7" x14ac:dyDescent="0.2">
      <c r="A307" s="22" t="s">
        <v>80</v>
      </c>
      <c r="B307" s="23" t="s">
        <v>6</v>
      </c>
      <c r="C307" s="24" t="s">
        <v>54</v>
      </c>
      <c r="D307" s="24" t="s">
        <v>9</v>
      </c>
      <c r="E307" s="24" t="s">
        <v>206</v>
      </c>
      <c r="F307" s="24"/>
      <c r="G307" s="25">
        <f>G308</f>
        <v>17350059.609999999</v>
      </c>
    </row>
    <row r="308" spans="1:7" ht="25.5" x14ac:dyDescent="0.2">
      <c r="A308" s="26" t="s">
        <v>216</v>
      </c>
      <c r="B308" s="27" t="s">
        <v>6</v>
      </c>
      <c r="C308" s="28" t="s">
        <v>54</v>
      </c>
      <c r="D308" s="28" t="s">
        <v>9</v>
      </c>
      <c r="E308" s="28" t="s">
        <v>206</v>
      </c>
      <c r="F308" s="28">
        <v>200</v>
      </c>
      <c r="G308" s="29">
        <v>17350059.609999999</v>
      </c>
    </row>
    <row r="309" spans="1:7" x14ac:dyDescent="0.2">
      <c r="A309" s="22" t="s">
        <v>81</v>
      </c>
      <c r="B309" s="23" t="s">
        <v>6</v>
      </c>
      <c r="C309" s="24" t="s">
        <v>54</v>
      </c>
      <c r="D309" s="24" t="s">
        <v>9</v>
      </c>
      <c r="E309" s="24" t="s">
        <v>207</v>
      </c>
      <c r="F309" s="24" t="s">
        <v>0</v>
      </c>
      <c r="G309" s="25">
        <f>G310</f>
        <v>1639383.35</v>
      </c>
    </row>
    <row r="310" spans="1:7" ht="25.5" x14ac:dyDescent="0.2">
      <c r="A310" s="26" t="s">
        <v>216</v>
      </c>
      <c r="B310" s="27" t="s">
        <v>6</v>
      </c>
      <c r="C310" s="28" t="s">
        <v>54</v>
      </c>
      <c r="D310" s="28" t="s">
        <v>9</v>
      </c>
      <c r="E310" s="28" t="s">
        <v>207</v>
      </c>
      <c r="F310" s="28" t="s">
        <v>15</v>
      </c>
      <c r="G310" s="29">
        <v>1639383.35</v>
      </c>
    </row>
    <row r="311" spans="1:7" ht="30" customHeight="1" x14ac:dyDescent="0.2">
      <c r="A311" s="22" t="s">
        <v>82</v>
      </c>
      <c r="B311" s="23" t="s">
        <v>6</v>
      </c>
      <c r="C311" s="24" t="s">
        <v>54</v>
      </c>
      <c r="D311" s="24" t="s">
        <v>9</v>
      </c>
      <c r="E311" s="24" t="s">
        <v>208</v>
      </c>
      <c r="F311" s="24" t="s">
        <v>0</v>
      </c>
      <c r="G311" s="25">
        <f>G313+G312</f>
        <v>15514038.210000001</v>
      </c>
    </row>
    <row r="312" spans="1:7" ht="19.5" customHeight="1" x14ac:dyDescent="0.2">
      <c r="A312" s="26" t="s">
        <v>216</v>
      </c>
      <c r="B312" s="27" t="s">
        <v>6</v>
      </c>
      <c r="C312" s="28" t="s">
        <v>54</v>
      </c>
      <c r="D312" s="28" t="s">
        <v>9</v>
      </c>
      <c r="E312" s="28" t="s">
        <v>208</v>
      </c>
      <c r="F312" s="28" t="s">
        <v>15</v>
      </c>
      <c r="G312" s="29">
        <v>10140205.01</v>
      </c>
    </row>
    <row r="313" spans="1:7" ht="25.5" x14ac:dyDescent="0.2">
      <c r="A313" s="26" t="s">
        <v>101</v>
      </c>
      <c r="B313" s="27" t="s">
        <v>6</v>
      </c>
      <c r="C313" s="28" t="s">
        <v>54</v>
      </c>
      <c r="D313" s="28" t="s">
        <v>9</v>
      </c>
      <c r="E313" s="28" t="s">
        <v>208</v>
      </c>
      <c r="F313" s="28" t="s">
        <v>62</v>
      </c>
      <c r="G313" s="29">
        <v>5373833.2000000002</v>
      </c>
    </row>
    <row r="314" spans="1:7" x14ac:dyDescent="0.2">
      <c r="A314" s="22" t="s">
        <v>83</v>
      </c>
      <c r="B314" s="23" t="s">
        <v>6</v>
      </c>
      <c r="C314" s="24" t="s">
        <v>54</v>
      </c>
      <c r="D314" s="24" t="s">
        <v>9</v>
      </c>
      <c r="E314" s="24" t="s">
        <v>256</v>
      </c>
      <c r="F314" s="24" t="s">
        <v>0</v>
      </c>
      <c r="G314" s="25">
        <f t="shared" ref="G314" si="41">G315</f>
        <v>19880761.399999999</v>
      </c>
    </row>
    <row r="315" spans="1:7" ht="25.5" x14ac:dyDescent="0.2">
      <c r="A315" s="26" t="s">
        <v>216</v>
      </c>
      <c r="B315" s="27" t="s">
        <v>6</v>
      </c>
      <c r="C315" s="28" t="s">
        <v>54</v>
      </c>
      <c r="D315" s="28" t="s">
        <v>9</v>
      </c>
      <c r="E315" s="42" t="s">
        <v>256</v>
      </c>
      <c r="F315" s="28" t="s">
        <v>15</v>
      </c>
      <c r="G315" s="29">
        <v>19880761.399999999</v>
      </c>
    </row>
    <row r="316" spans="1:7" ht="38.25" hidden="1" outlineLevel="1" x14ac:dyDescent="0.2">
      <c r="A316" s="40" t="s">
        <v>236</v>
      </c>
      <c r="B316" s="23" t="s">
        <v>6</v>
      </c>
      <c r="C316" s="24" t="s">
        <v>54</v>
      </c>
      <c r="D316" s="24" t="s">
        <v>9</v>
      </c>
      <c r="E316" s="24" t="s">
        <v>235</v>
      </c>
      <c r="F316" s="28"/>
      <c r="G316" s="25">
        <f>G317</f>
        <v>0</v>
      </c>
    </row>
    <row r="317" spans="1:7" ht="25.5" hidden="1" outlineLevel="1" x14ac:dyDescent="0.2">
      <c r="A317" s="41" t="s">
        <v>216</v>
      </c>
      <c r="B317" s="27" t="s">
        <v>6</v>
      </c>
      <c r="C317" s="28" t="s">
        <v>54</v>
      </c>
      <c r="D317" s="28" t="s">
        <v>9</v>
      </c>
      <c r="E317" s="28" t="s">
        <v>235</v>
      </c>
      <c r="F317" s="28" t="s">
        <v>15</v>
      </c>
      <c r="G317" s="29">
        <v>0</v>
      </c>
    </row>
    <row r="318" spans="1:7" ht="13.5" customHeight="1" collapsed="1" x14ac:dyDescent="0.2">
      <c r="A318" s="40" t="s">
        <v>84</v>
      </c>
      <c r="B318" s="23" t="s">
        <v>6</v>
      </c>
      <c r="C318" s="24" t="s">
        <v>54</v>
      </c>
      <c r="D318" s="24" t="s">
        <v>9</v>
      </c>
      <c r="E318" s="24" t="s">
        <v>209</v>
      </c>
      <c r="F318" s="24" t="s">
        <v>0</v>
      </c>
      <c r="G318" s="25">
        <f>G319+G320+G321</f>
        <v>93216494.409999996</v>
      </c>
    </row>
    <row r="319" spans="1:7" s="3" customFormat="1" ht="23.25" customHeight="1" x14ac:dyDescent="0.2">
      <c r="A319" s="26" t="s">
        <v>216</v>
      </c>
      <c r="B319" s="27" t="s">
        <v>6</v>
      </c>
      <c r="C319" s="28" t="s">
        <v>54</v>
      </c>
      <c r="D319" s="28" t="s">
        <v>9</v>
      </c>
      <c r="E319" s="28" t="s">
        <v>209</v>
      </c>
      <c r="F319" s="28" t="s">
        <v>15</v>
      </c>
      <c r="G319" s="29">
        <v>75470389.129999995</v>
      </c>
    </row>
    <row r="320" spans="1:7" s="3" customFormat="1" ht="21" hidden="1" customHeight="1" x14ac:dyDescent="0.2">
      <c r="A320" s="26" t="s">
        <v>38</v>
      </c>
      <c r="B320" s="27" t="s">
        <v>6</v>
      </c>
      <c r="C320" s="28" t="s">
        <v>54</v>
      </c>
      <c r="D320" s="28" t="s">
        <v>9</v>
      </c>
      <c r="E320" s="28" t="s">
        <v>209</v>
      </c>
      <c r="F320" s="28" t="s">
        <v>39</v>
      </c>
      <c r="G320" s="29">
        <v>0</v>
      </c>
    </row>
    <row r="321" spans="1:7" s="3" customFormat="1" ht="27.75" customHeight="1" x14ac:dyDescent="0.2">
      <c r="A321" s="26" t="s">
        <v>220</v>
      </c>
      <c r="B321" s="27" t="s">
        <v>6</v>
      </c>
      <c r="C321" s="28" t="s">
        <v>54</v>
      </c>
      <c r="D321" s="28" t="s">
        <v>9</v>
      </c>
      <c r="E321" s="28" t="s">
        <v>209</v>
      </c>
      <c r="F321" s="28" t="s">
        <v>22</v>
      </c>
      <c r="G321" s="29">
        <v>17746105.280000001</v>
      </c>
    </row>
    <row r="322" spans="1:7" s="4" customFormat="1" ht="17.25" hidden="1" customHeight="1" outlineLevel="1" x14ac:dyDescent="0.2">
      <c r="A322" s="22" t="s">
        <v>241</v>
      </c>
      <c r="B322" s="23" t="s">
        <v>6</v>
      </c>
      <c r="C322" s="24" t="s">
        <v>54</v>
      </c>
      <c r="D322" s="24" t="s">
        <v>9</v>
      </c>
      <c r="E322" s="24" t="s">
        <v>242</v>
      </c>
      <c r="F322" s="24"/>
      <c r="G322" s="25">
        <f>G323</f>
        <v>0</v>
      </c>
    </row>
    <row r="323" spans="1:7" s="3" customFormat="1" ht="27.75" hidden="1" customHeight="1" outlineLevel="1" x14ac:dyDescent="0.2">
      <c r="A323" s="26" t="s">
        <v>216</v>
      </c>
      <c r="B323" s="27" t="s">
        <v>6</v>
      </c>
      <c r="C323" s="28" t="s">
        <v>54</v>
      </c>
      <c r="D323" s="28" t="s">
        <v>9</v>
      </c>
      <c r="E323" s="28" t="s">
        <v>242</v>
      </c>
      <c r="F323" s="28">
        <v>200</v>
      </c>
      <c r="G323" s="29">
        <v>0</v>
      </c>
    </row>
    <row r="324" spans="1:7" ht="25.5" customHeight="1" collapsed="1" x14ac:dyDescent="0.2">
      <c r="A324" s="22" t="s">
        <v>100</v>
      </c>
      <c r="B324" s="23" t="s">
        <v>6</v>
      </c>
      <c r="C324" s="24" t="s">
        <v>54</v>
      </c>
      <c r="D324" s="24" t="s">
        <v>9</v>
      </c>
      <c r="E324" s="24" t="s">
        <v>214</v>
      </c>
      <c r="F324" s="24"/>
      <c r="G324" s="25">
        <f t="shared" ref="G324" si="42">G325+G326</f>
        <v>32800157.43</v>
      </c>
    </row>
    <row r="325" spans="1:7" ht="25.5" customHeight="1" x14ac:dyDescent="0.2">
      <c r="A325" s="26" t="s">
        <v>216</v>
      </c>
      <c r="B325" s="27" t="s">
        <v>6</v>
      </c>
      <c r="C325" s="28" t="s">
        <v>54</v>
      </c>
      <c r="D325" s="28" t="s">
        <v>9</v>
      </c>
      <c r="E325" s="28" t="s">
        <v>214</v>
      </c>
      <c r="F325" s="28">
        <v>200</v>
      </c>
      <c r="G325" s="29">
        <v>32035102.02</v>
      </c>
    </row>
    <row r="326" spans="1:7" ht="30" customHeight="1" x14ac:dyDescent="0.2">
      <c r="A326" s="26" t="s">
        <v>220</v>
      </c>
      <c r="B326" s="27" t="s">
        <v>6</v>
      </c>
      <c r="C326" s="28" t="s">
        <v>54</v>
      </c>
      <c r="D326" s="28" t="s">
        <v>9</v>
      </c>
      <c r="E326" s="28" t="s">
        <v>214</v>
      </c>
      <c r="F326" s="28">
        <v>400</v>
      </c>
      <c r="G326" s="29">
        <v>765055.41</v>
      </c>
    </row>
    <row r="327" spans="1:7" s="2" customFormat="1" ht="39.75" customHeight="1" outlineLevel="1" x14ac:dyDescent="0.2">
      <c r="A327" s="22" t="s">
        <v>243</v>
      </c>
      <c r="B327" s="23" t="s">
        <v>6</v>
      </c>
      <c r="C327" s="24" t="s">
        <v>54</v>
      </c>
      <c r="D327" s="24" t="s">
        <v>9</v>
      </c>
      <c r="E327" s="24" t="s">
        <v>244</v>
      </c>
      <c r="F327" s="24"/>
      <c r="G327" s="25">
        <f>G328</f>
        <v>1990000</v>
      </c>
    </row>
    <row r="328" spans="1:7" s="1" customFormat="1" ht="26.25" customHeight="1" outlineLevel="1" x14ac:dyDescent="0.2">
      <c r="A328" s="41" t="s">
        <v>216</v>
      </c>
      <c r="B328" s="28" t="s">
        <v>6</v>
      </c>
      <c r="C328" s="28" t="s">
        <v>54</v>
      </c>
      <c r="D328" s="28" t="s">
        <v>9</v>
      </c>
      <c r="E328" s="28" t="s">
        <v>244</v>
      </c>
      <c r="F328" s="28">
        <v>200</v>
      </c>
      <c r="G328" s="29">
        <v>1990000</v>
      </c>
    </row>
    <row r="329" spans="1:7" s="1" customFormat="1" ht="41.25" customHeight="1" x14ac:dyDescent="0.2">
      <c r="A329" s="40" t="s">
        <v>212</v>
      </c>
      <c r="B329" s="24" t="s">
        <v>6</v>
      </c>
      <c r="C329" s="24" t="s">
        <v>54</v>
      </c>
      <c r="D329" s="24" t="s">
        <v>9</v>
      </c>
      <c r="E329" s="24" t="s">
        <v>213</v>
      </c>
      <c r="F329" s="28"/>
      <c r="G329" s="25">
        <f>G330</f>
        <v>746250</v>
      </c>
    </row>
    <row r="330" spans="1:7" s="1" customFormat="1" ht="25.5" customHeight="1" x14ac:dyDescent="0.2">
      <c r="A330" s="41" t="s">
        <v>216</v>
      </c>
      <c r="B330" s="28" t="s">
        <v>6</v>
      </c>
      <c r="C330" s="28" t="s">
        <v>54</v>
      </c>
      <c r="D330" s="28" t="s">
        <v>9</v>
      </c>
      <c r="E330" s="28" t="s">
        <v>213</v>
      </c>
      <c r="F330" s="28">
        <v>200</v>
      </c>
      <c r="G330" s="29">
        <v>746250</v>
      </c>
    </row>
    <row r="331" spans="1:7" s="5" customFormat="1" ht="25.5" hidden="1" customHeight="1" outlineLevel="1" x14ac:dyDescent="0.2">
      <c r="A331" s="40" t="s">
        <v>239</v>
      </c>
      <c r="B331" s="24" t="s">
        <v>6</v>
      </c>
      <c r="C331" s="24" t="s">
        <v>54</v>
      </c>
      <c r="D331" s="24" t="s">
        <v>9</v>
      </c>
      <c r="E331" s="24" t="s">
        <v>240</v>
      </c>
      <c r="F331" s="24"/>
      <c r="G331" s="25">
        <f>G332</f>
        <v>0</v>
      </c>
    </row>
    <row r="332" spans="1:7" s="1" customFormat="1" ht="25.5" hidden="1" customHeight="1" outlineLevel="1" x14ac:dyDescent="0.2">
      <c r="A332" s="41" t="s">
        <v>216</v>
      </c>
      <c r="B332" s="28" t="s">
        <v>6</v>
      </c>
      <c r="C332" s="28" t="s">
        <v>54</v>
      </c>
      <c r="D332" s="28" t="s">
        <v>9</v>
      </c>
      <c r="E332" s="28" t="s">
        <v>240</v>
      </c>
      <c r="F332" s="28">
        <v>200</v>
      </c>
      <c r="G332" s="29">
        <v>0</v>
      </c>
    </row>
    <row r="333" spans="1:7" s="1" customFormat="1" ht="28.5" customHeight="1" collapsed="1" x14ac:dyDescent="0.2">
      <c r="A333" s="43" t="s">
        <v>85</v>
      </c>
      <c r="B333" s="20" t="s">
        <v>6</v>
      </c>
      <c r="C333" s="20" t="s">
        <v>54</v>
      </c>
      <c r="D333" s="20" t="s">
        <v>54</v>
      </c>
      <c r="E333" s="24"/>
      <c r="F333" s="20" t="s">
        <v>0</v>
      </c>
      <c r="G333" s="21">
        <f>G334</f>
        <v>72792858</v>
      </c>
    </row>
    <row r="334" spans="1:7" s="1" customFormat="1" ht="27" customHeight="1" x14ac:dyDescent="0.2">
      <c r="A334" s="43" t="s">
        <v>188</v>
      </c>
      <c r="B334" s="20" t="s">
        <v>6</v>
      </c>
      <c r="C334" s="20" t="s">
        <v>54</v>
      </c>
      <c r="D334" s="20" t="s">
        <v>54</v>
      </c>
      <c r="E334" s="20" t="s">
        <v>191</v>
      </c>
      <c r="F334" s="20" t="s">
        <v>0</v>
      </c>
      <c r="G334" s="21">
        <f>G335</f>
        <v>72792858</v>
      </c>
    </row>
    <row r="335" spans="1:7" s="1" customFormat="1" x14ac:dyDescent="0.2">
      <c r="A335" s="43" t="s">
        <v>160</v>
      </c>
      <c r="B335" s="20" t="s">
        <v>6</v>
      </c>
      <c r="C335" s="20" t="s">
        <v>54</v>
      </c>
      <c r="D335" s="20" t="s">
        <v>54</v>
      </c>
      <c r="E335" s="20" t="s">
        <v>210</v>
      </c>
      <c r="F335" s="20" t="s">
        <v>0</v>
      </c>
      <c r="G335" s="21">
        <f>G336</f>
        <v>72792858</v>
      </c>
    </row>
    <row r="336" spans="1:7" s="1" customFormat="1" ht="25.5" x14ac:dyDescent="0.2">
      <c r="A336" s="40" t="s">
        <v>60</v>
      </c>
      <c r="B336" s="24" t="s">
        <v>6</v>
      </c>
      <c r="C336" s="24" t="s">
        <v>54</v>
      </c>
      <c r="D336" s="24" t="s">
        <v>54</v>
      </c>
      <c r="E336" s="24" t="s">
        <v>221</v>
      </c>
      <c r="F336" s="24" t="s">
        <v>0</v>
      </c>
      <c r="G336" s="25">
        <f t="shared" ref="G336" si="43">G337+G339+G338+G340</f>
        <v>72792858</v>
      </c>
    </row>
    <row r="337" spans="1:7" s="1" customFormat="1" ht="59.25" customHeight="1" x14ac:dyDescent="0.2">
      <c r="A337" s="41" t="s">
        <v>217</v>
      </c>
      <c r="B337" s="28" t="s">
        <v>6</v>
      </c>
      <c r="C337" s="28" t="s">
        <v>54</v>
      </c>
      <c r="D337" s="28" t="s">
        <v>54</v>
      </c>
      <c r="E337" s="28" t="s">
        <v>221</v>
      </c>
      <c r="F337" s="28" t="s">
        <v>14</v>
      </c>
      <c r="G337" s="29">
        <v>67555804.170000002</v>
      </c>
    </row>
    <row r="338" spans="1:7" ht="25.5" customHeight="1" x14ac:dyDescent="0.2">
      <c r="A338" s="26" t="s">
        <v>216</v>
      </c>
      <c r="B338" s="27" t="s">
        <v>6</v>
      </c>
      <c r="C338" s="28" t="s">
        <v>54</v>
      </c>
      <c r="D338" s="28" t="s">
        <v>54</v>
      </c>
      <c r="E338" s="28" t="s">
        <v>221</v>
      </c>
      <c r="F338" s="28" t="s">
        <v>15</v>
      </c>
      <c r="G338" s="29">
        <v>4930849.83</v>
      </c>
    </row>
    <row r="339" spans="1:7" ht="1.5" hidden="1" customHeight="1" outlineLevel="1" x14ac:dyDescent="0.2">
      <c r="A339" s="26" t="s">
        <v>38</v>
      </c>
      <c r="B339" s="27" t="s">
        <v>6</v>
      </c>
      <c r="C339" s="28" t="s">
        <v>54</v>
      </c>
      <c r="D339" s="28" t="s">
        <v>54</v>
      </c>
      <c r="E339" s="28" t="s">
        <v>211</v>
      </c>
      <c r="F339" s="28" t="s">
        <v>39</v>
      </c>
      <c r="G339" s="29">
        <v>0</v>
      </c>
    </row>
    <row r="340" spans="1:7" collapsed="1" x14ac:dyDescent="0.2">
      <c r="A340" s="26" t="s">
        <v>23</v>
      </c>
      <c r="B340" s="27" t="s">
        <v>6</v>
      </c>
      <c r="C340" s="28" t="s">
        <v>54</v>
      </c>
      <c r="D340" s="28" t="s">
        <v>54</v>
      </c>
      <c r="E340" s="28" t="s">
        <v>221</v>
      </c>
      <c r="F340" s="28" t="s">
        <v>24</v>
      </c>
      <c r="G340" s="29">
        <v>306204</v>
      </c>
    </row>
  </sheetData>
  <mergeCells count="3">
    <mergeCell ref="A2:G2"/>
    <mergeCell ref="A4:G4"/>
    <mergeCell ref="A5:G5"/>
  </mergeCells>
  <pageMargins left="0.78740157480314965" right="0" top="0.39370078740157483" bottom="0.39370078740157483" header="0.31496062992125984" footer="0.31496062992125984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сессия </vt:lpstr>
      <vt:lpstr>'сессия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Юрьевна Сиухина</dc:creator>
  <cp:lastModifiedBy>Анна Пальчикова</cp:lastModifiedBy>
  <cp:lastPrinted>2026-03-27T02:00:44Z</cp:lastPrinted>
  <dcterms:created xsi:type="dcterms:W3CDTF">2006-09-16T00:00:00Z</dcterms:created>
  <dcterms:modified xsi:type="dcterms:W3CDTF">2026-04-30T07:35:15Z</dcterms:modified>
</cp:coreProperties>
</file>